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Users\ZaloginN\Desktop\Паспорта\ЭК\M_TP1900.PR.0058\"/>
    </mc:Choice>
  </mc:AlternateContent>
  <bookViews>
    <workbookView xWindow="0" yWindow="0" windowWidth="28800" windowHeight="14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<sst xmlns="http://schemas.openxmlformats.org/spreadsheetml/2006/main" count="1032" uniqueCount="587">
  <si>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</si>
  <si>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</si>
  <si>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</si>
  <si>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</si>
  <si>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</si>
  <si>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</si>
  <si>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</si>
  <si>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</si>
  <si>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</si>
  <si>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</si>
  <si>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</si>
  <si>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</si>
  <si>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</si>
  <si>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</si>
  <si>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</si>
  <si>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</si>
  <si>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</si>
  <si>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</si>
  <si>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</si>
  <si>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</si>
  <si>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</si>
  <si>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</si>
  <si>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</si>
  <si>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</si>
  <si>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</si>
  <si>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</si>
  <si>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</si>
  <si>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</si>
  <si>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</si>
  <si>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</si>
  <si>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</si>
  <si>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</si>
  <si>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</si>
  <si>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</si>
  <si>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</si>
  <si>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</si>
  <si>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</si>
  <si>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</si>
  <si>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</si>
  <si>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</si>
  <si>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</si>
  <si>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</si>
  <si>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</si>
  <si>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</si>
  <si>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</si>
  <si>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</si>
  <si>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</si>
  <si>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</si>
  <si>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</si>
  <si>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</si>
  <si>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</si>
  <si>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</si>
  <si>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</si>
  <si>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</si>
  <si>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</si>
  <si>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</si>
  <si>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</si>
  <si>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</si>
  <si>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</si>
  <si>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</si>
  <si>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</si>
  <si>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</si>
  <si>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</si>
  <si>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</si>
  <si>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</si>
  <si>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</si>
  <si>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</si>
  <si>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</si>
  <si>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</si>
  <si>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</si>
  <si>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</si>
  <si>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</si>
  <si>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</si>
  <si>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</si>
  <si>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</si>
  <si>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</si>
  <si>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</si>
  <si>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</si>
  <si>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</si>
  <si>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</si>
  <si>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</si>
  <si>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</si>
  <si>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</si>
  <si>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</si>
  <si>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</si>
  <si>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</si>
  <si>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</si>
  <si>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</si>
  <si>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</si>
  <si>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</si>
  <si>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</si>
  <si>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</si>
  <si>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</si>
  <si>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</si>
  <si>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</si>
  <si>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</si>
  <si>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</si>
  <si>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</si>
  <si>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</si>
  <si>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</si>
  <si>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</si>
  <si>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</si>
  <si>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</si>
  <si>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</si>
  <si>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</si>
  <si>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</si>
  <si>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</si>
  <si>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</si>
  <si>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</si>
  <si>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</si>
  <si>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</si>
  <si>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</si>
  <si>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</si>
  <si>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</si>
  <si>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</si>
  <si>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</si>
  <si>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</si>
  <si>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</si>
  <si>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</si>
  <si>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</si>
  <si>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</si>
  <si>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</si>
  <si>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</si>
  <si>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</si>
  <si>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</si>
  <si>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</si>
  <si>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</si>
  <si>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</si>
  <si>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</si>
  <si>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</si>
  <si>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</si>
  <si>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</si>
  <si>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</si>
  <si>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</si>
  <si>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</si>
  <si>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</si>
  <si>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</si>
  <si>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</si>
  <si>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</si>
  <si>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</si>
  <si>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</si>
  <si>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</si>
  <si>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</si>
  <si>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</si>
  <si>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</si>
  <si>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</si>
  <si>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</si>
  <si>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</si>
  <si>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</si>
  <si>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</si>
  <si>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</si>
  <si>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</si>
  <si>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</si>
  <si>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</si>
  <si>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</si>
  <si>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</si>
  <si>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</si>
  <si>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</si>
  <si>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</si>
  <si>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</si>
  <si>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</si>
  <si>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</si>
  <si>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</si>
  <si>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</si>
  <si>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</si>
  <si>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</si>
  <si>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</si>
  <si>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</si>
  <si>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</si>
  <si>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</si>
  <si>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</si>
  <si>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</si>
  <si>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</si>
  <si>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</si>
  <si>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</si>
  <si>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</si>
  <si>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</si>
  <si>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</si>
  <si>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</si>
  <si>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</si>
  <si>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</si>
  <si>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</si>
  <si>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</si>
  <si>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</si>
  <si>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</si>
  <si>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</si>
  <si>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</si>
  <si>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</si>
  <si>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</si>
  <si>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</si>
  <si>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</si>
  <si>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</si>
  <si>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</si>
  <si>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</si>
  <si>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</si>
  <si>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</si>
  <si>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</si>
  <si>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</si>
  <si>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</si>
  <si>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</si>
  <si>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</si>
  <si>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</si>
  <si>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</si>
  <si>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</si>
  <si>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</si>
  <si>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</si>
  <si>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</si>
  <si>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</si>
  <si>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</si>
  <si>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</si>
  <si>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</si>
  <si>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</si>
  <si>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</si>
  <si>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</si>
  <si>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</si>
  <si>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</si>
  <si>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</si>
  <si>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</si>
  <si>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</si>
  <si>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</si>
  <si>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</si>
  <si>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</si>
  <si>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</si>
  <si>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</si>
  <si>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</si>
  <si>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</si>
  <si>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</si>
  <si>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</si>
  <si>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</si>
  <si>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</si>
  <si>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</si>
  <si>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</si>
  <si>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</si>
  <si>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</si>
  <si>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</si>
  <si>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</si>
  <si>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</si>
  <si>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</si>
  <si>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</si>
  <si>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</si>
  <si>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</si>
  <si>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</si>
  <si>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</si>
  <si>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</si>
  <si>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</si>
  <si>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</si>
  <si>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</si>
  <si>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</si>
  <si>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</si>
  <si>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</si>
  <si>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</si>
  <si>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</si>
  <si>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</si>
  <si>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</si>
  <si>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</si>
  <si>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</si>
  <si>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</si>
  <si>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</si>
  <si>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</si>
  <si>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</si>
  <si>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</si>
  <si>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</si>
  <si>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</si>
  <si>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</si>
  <si>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</si>
  <si>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</si>
  <si>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</si>
  <si>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</si>
  <si>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</si>
  <si>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</si>
  <si>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</si>
  <si>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</si>
  <si>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</si>
  <si>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</si>
  <si>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</si>
  <si>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</si>
  <si>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</si>
  <si>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</si>
  <si>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</si>
  <si>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</si>
  <si>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</si>
  <si>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</si>
  <si>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</si>
  <si>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</si>
  <si>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</si>
  <si>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</si>
  <si>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</si>
  <si>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</si>
  <si>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</si>
  <si>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</si>
  <si>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</si>
  <si>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</si>
  <si>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</si>
  <si>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</si>
  <si>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</si>
  <si>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</si>
  <si>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</si>
  <si>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</si>
  <si>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</si>
  <si>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</si>
  <si>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</si>
  <si>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</si>
  <si>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</si>
  <si>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</si>
  <si>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</si>
  <si>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</si>
  <si>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</si>
  <si>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</si>
  <si>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</si>
  <si>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</si>
  <si>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</si>
  <si>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</si>
  <si>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</si>
  <si>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</si>
  <si>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</si>
  <si>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</si>
  <si>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</si>
  <si>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</si>
  <si>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</si>
  <si>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</si>
  <si>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</si>
  <si>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</si>
  <si>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</si>
  <si>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</si>
  <si>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</si>
  <si>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</si>
  <si>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</si>
  <si>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</si>
  <si>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</si>
  <si>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</si>
  <si>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</si>
  <si>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</si>
  <si>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</si>
  <si>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</si>
  <si>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</si>
  <si>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</si>
  <si>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</si>
  <si>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</si>
  <si>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</si>
  <si>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</si>
  <si>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</si>
  <si>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</si>
  <si>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</si>
  <si>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</si>
  <si>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</si>
  <si>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</si>
  <si>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</si>
  <si>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</si>
  <si>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</si>
  <si>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</si>
  <si>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</si>
  <si>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</si>
  <si>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</si>
  <si>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</si>
  <si>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</si>
  <si>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</si>
  <si>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</si>
  <si>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</si>
  <si>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</si>
  <si>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</si>
  <si>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</si>
  <si>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</si>
  <si>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</si>
  <si>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</si>
  <si>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</si>
  <si>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</si>
  <si>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</si>
  <si>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</si>
  <si>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</si>
  <si>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</si>
  <si>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</si>
  <si>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</si>
  <si>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</si>
  <si>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</si>
  <si>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</si>
  <si>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</si>
  <si>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</si>
  <si>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</si>
  <si>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</si>
  <si>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</si>
  <si>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</si>
  <si>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</si>
  <si>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</si>
  <si>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</si>
  <si>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</si>
  <si>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</si>
  <si>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</si>
  <si>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</si>
  <si>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</si>
  <si>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</si>
  <si>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</si>
  <si>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</si>
  <si>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</si>
  <si>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</si>
  <si>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</si>
  <si>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</si>
  <si>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</si>
  <si>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</si>
  <si>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</si>
  <si>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</si>
  <si>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</si>
  <si>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</si>
  <si>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</si>
  <si>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</si>
  <si>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</si>
  <si>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</si>
  <si>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</si>
  <si>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</si>
  <si>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</si>
  <si>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</si>
  <si>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</si>
  <si>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</si>
  <si>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</si>
  <si>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</si>
  <si>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</si>
  <si>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</si>
  <si>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</si>
  <si>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</si>
  <si>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</si>
  <si>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</si>
  <si>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</si>
  <si>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</si>
  <si>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</si>
  <si>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</si>
  <si>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</si>
  <si>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</si>
  <si>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</si>
  <si>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</si>
  <si>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</si>
  <si>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</si>
  <si>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</si>
  <si>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</si>
  <si>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</si>
  <si>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</si>
  <si>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</si>
  <si>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</si>
  <si>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</si>
  <si>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</si>
  <si>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</si>
  <si>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</si>
  <si>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</si>
  <si>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</si>
  <si>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</si>
  <si>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</si>
  <si>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</si>
  <si>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</si>
  <si>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</si>
  <si>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</si>
  <si>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</si>
  <si>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</si>
  <si>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</si>
  <si>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</si>
  <si>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</si>
  <si>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</si>
  <si>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</si>
  <si>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</si>
  <si>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</si>
  <si>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</si>
  <si>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</si>
  <si>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</si>
  <si>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</si>
  <si>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</si>
  <si>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</si>
  <si>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</si>
  <si>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</si>
  <si>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</si>
  <si>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</si>
  <si>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</si>
  <si>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</si>
  <si>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</si>
  <si>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</si>
  <si>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</si>
  <si>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</si>
  <si>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</si>
  <si>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</si>
  <si>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</si>
  <si>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</si>
  <si>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</si>
  <si>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</si>
  <si>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</si>
  <si>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</si>
  <si>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</si>
  <si>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</si>
  <si>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</si>
  <si>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</si>
  <si>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</si>
  <si>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</si>
  <si>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</si>
  <si>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</si>
  <si>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</si>
  <si>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</si>
  <si>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</si>
  <si>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</si>
  <si>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</si>
  <si>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</si>
  <si>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</si>
  <si>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</si>
  <si>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</si>
  <si>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</si>
  <si>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</si>
  <si>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</si>
  <si>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</si>
  <si>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</si>
  <si>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</si>
  <si>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</si>
  <si>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</si>
  <si>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</si>
  <si>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</si>
  <si>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</si>
  <si>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</si>
  <si>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</si>
  <si>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</si>
  <si>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</si>
  <si>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</si>
  <si>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</si>
  <si>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</si>
  <si>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</si>
  <si>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</si>
  <si>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</si>
  <si>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</si>
  <si>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Реализация целевой программы ССПИ, долгосрочной программы по модернизации устройств и комплексов релейной защиты и автоматики АО «Россети Тюмень».
Сокращение числа ошибочных действий персонала, получение достоверной информации,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</si>
  <si>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2024</t>
  </si>
  <si>
    <t>Сметная стоимость проекта в ценах 2025 года с НДС, млн. руб.</t>
  </si>
  <si>
    <t>Октябрьский район</t>
  </si>
  <si>
    <t>ХМАО - Югра, Октябрьский район</t>
  </si>
  <si>
    <t>Выполнение целевой программы ССПИ в части ПС Хора,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Satec, выполнение функции программной ЭМБ с визуализацией в АРМ ОП. Интеграция в существующую систему АСУ ТП на ПС.</t>
  </si>
  <si>
    <t>Реализации программы ССПИ СО.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</si>
  <si>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</si>
  <si>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Реконструкция телемеханики c выполнением ЭМБ на ПС 220/110/10 кВ Хора (замена системы телемеханики 1 шт.)</t>
  </si>
  <si>
    <t>Год 2023</t>
  </si>
  <si>
    <t>Год 2026</t>
  </si>
  <si>
    <t>Год 2027</t>
  </si>
  <si>
    <t xml:space="preserve"> по состоянию на 01.01.2022</t>
  </si>
  <si>
    <t>ПСТ</t>
  </si>
  <si>
    <t>1.12.</t>
  </si>
  <si>
    <t>3.7.</t>
  </si>
  <si>
    <t>M_TP1900.PR.0058</t>
  </si>
  <si>
    <t>1 шт.</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</si>
  <si>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</si>
  <si>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</si>
  <si>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</si>
  <si>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</si>
  <si>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</si>
  <si>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</si>
  <si>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</si>
  <si>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</si>
  <si>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</si>
  <si>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</si>
  <si>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</si>
  <si>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</si>
  <si>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</si>
  <si>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</si>
  <si>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</si>
  <si>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</si>
  <si>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</si>
  <si>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</si>
  <si>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</si>
  <si>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</si>
  <si>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</si>
  <si>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</si>
  <si>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</si>
  <si>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</si>
  <si>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</si>
  <si>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</si>
  <si>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</si>
  <si>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</si>
  <si>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</si>
  <si>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</si>
  <si>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</si>
  <si>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</si>
  <si>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</si>
  <si>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</si>
  <si>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</si>
  <si>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</si>
  <si>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</si>
  <si>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</si>
  <si>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</si>
  <si>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</si>
  <si>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</si>
  <si>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</si>
  <si>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</si>
  <si>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Год раскрытия информации: 2023 год</t>
  </si>
  <si>
    <t xml:space="preserve">Факт 2022 года </t>
  </si>
  <si>
    <t>по состоянию на 01.01.2023</t>
  </si>
  <si>
    <t xml:space="preserve"> </t>
  </si>
  <si>
    <t>Система телемеханики 1 шт.</t>
  </si>
  <si>
    <t>33926,83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</si>
</sst>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1"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2" t="s">
        <v>581</v>
      </c>
      <c r="B5" s="242"/>
      <c r="C5" s="242"/>
      <c r="D5" s="182"/>
      <c r="E5" s="182"/>
      <c r="F5" s="182"/>
      <c r="G5" s="182"/>
    </row>
    <row r="6" spans="1:19" s="12" customFormat="1" ht="18.75" x14ac:dyDescent="0.3">
      <c r="A6" s="17"/>
      <c r="D6" s="16"/>
      <c r="E6" s="15"/>
    </row>
    <row r="7" spans="1:19" s="12" customFormat="1" ht="18.75" x14ac:dyDescent="0.2">
      <c r="A7" s="246" t="s">
        <v>10</v>
      </c>
      <c r="B7" s="246"/>
      <c r="C7" s="2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7" t="s">
        <v>518</v>
      </c>
      <c r="B9" s="247"/>
      <c r="C9" s="247"/>
      <c r="D9" s="8"/>
      <c r="E9" s="8"/>
      <c r="F9" s="13"/>
      <c r="G9" s="13"/>
      <c r="H9" s="13"/>
      <c r="I9" s="13"/>
      <c r="J9" s="13"/>
      <c r="K9" s="13"/>
      <c r="L9" s="13"/>
      <c r="M9" s="13"/>
      <c r="N9" s="13"/>
      <c r="O9" s="13"/>
      <c r="P9" s="13"/>
      <c r="Q9" s="13"/>
      <c r="R9" s="13"/>
      <c r="S9" s="13"/>
    </row>
    <row r="10" spans="1:19" s="12" customFormat="1" ht="18.75" x14ac:dyDescent="0.2">
      <c r="A10" s="243" t="s">
        <v>9</v>
      </c>
      <c r="B10" s="243"/>
      <c r="C10" s="2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7" t="s">
        <v>536</v>
      </c>
      <c r="B12" s="247"/>
      <c r="C12" s="247"/>
      <c r="D12" s="8"/>
      <c r="E12" s="8"/>
      <c r="F12" s="13"/>
      <c r="G12" s="13"/>
      <c r="H12" s="13"/>
      <c r="I12" s="13"/>
      <c r="J12" s="13"/>
      <c r="K12" s="13"/>
      <c r="L12" s="13"/>
      <c r="M12" s="13"/>
      <c r="N12" s="13"/>
      <c r="O12" s="13"/>
      <c r="P12" s="13"/>
      <c r="Q12" s="13"/>
      <c r="R12" s="13"/>
      <c r="S12" s="13"/>
    </row>
    <row r="13" spans="1:19" s="12" customFormat="1" ht="18.75" x14ac:dyDescent="0.2">
      <c r="A13" s="243" t="s">
        <v>8</v>
      </c>
      <c r="B13" s="243"/>
      <c r="C13" s="2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8" t="s">
        <v>528</v>
      </c>
      <c r="B15" s="248"/>
      <c r="C15" s="248"/>
      <c r="D15" s="8"/>
      <c r="E15" s="8"/>
      <c r="F15" s="8"/>
      <c r="G15" s="8"/>
      <c r="H15" s="8"/>
      <c r="I15" s="8"/>
      <c r="J15" s="8"/>
      <c r="K15" s="8"/>
      <c r="L15" s="8"/>
      <c r="M15" s="8"/>
      <c r="N15" s="8"/>
      <c r="O15" s="8"/>
      <c r="P15" s="8"/>
      <c r="Q15" s="8"/>
      <c r="R15" s="8"/>
      <c r="S15" s="8"/>
    </row>
    <row r="16" spans="1:19" s="3" customFormat="1" ht="15" customHeight="1" x14ac:dyDescent="0.2">
      <c r="A16" s="243" t="s">
        <v>7</v>
      </c>
      <c r="B16" s="243"/>
      <c r="C16" s="2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4" t="s">
        <v>465</v>
      </c>
      <c r="B18" s="245"/>
      <c r="C18" s="2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538</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3" t="s">
        <v>520</v>
      </c>
      <c r="D23" s="33"/>
      <c r="E23" s="33"/>
      <c r="F23" s="32"/>
      <c r="G23" s="32"/>
      <c r="H23" s="32"/>
      <c r="I23" s="32"/>
      <c r="J23" s="32"/>
      <c r="K23" s="32"/>
      <c r="L23" s="32"/>
      <c r="M23" s="32"/>
      <c r="N23" s="32"/>
      <c r="O23" s="32"/>
      <c r="P23" s="32"/>
      <c r="Q23" s="31"/>
      <c r="R23" s="31"/>
      <c r="S23" s="31"/>
    </row>
    <row r="24" spans="1:19" s="3" customFormat="1" ht="22.5" customHeight="1" x14ac:dyDescent="0.2">
      <c r="A24" s="239"/>
      <c r="B24" s="240"/>
      <c r="C24" s="24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3" t="s">
        <v>579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3" t="s">
        <v>523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39"/>
      <c r="B39" s="240"/>
      <c r="C39" s="241"/>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40.475416609772246</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9"/>
      <c r="B47" s="240"/>
      <c r="C47" s="241"/>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ввод'!AC24</f>
        <v>40.475416609772246</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ввод'!AC30</f>
        <v>33.926833759870227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42" sqref="E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M_TP1900.PR.0058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Реконструкция телемеханики c выполнением ЭМБ на ПС 220/110/10 кВ Хора (замена системы телемеханики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331</v>
      </c>
      <c r="R20" s="46" t="s">
        <v>332</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M_TP1900.PR.0058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Реконструкция телемеханики c выполнением ЭМБ на ПС 220/110/10 кВ Хора (замена системы телемеханики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473</v>
      </c>
      <c r="F21" s="265"/>
      <c r="G21" s="264" t="s">
        <v>241</v>
      </c>
      <c r="H21" s="265"/>
      <c r="I21" s="264" t="s">
        <v>122</v>
      </c>
      <c r="J21" s="265"/>
      <c r="K21" s="268" t="s">
        <v>121</v>
      </c>
      <c r="L21" s="264" t="s">
        <v>120</v>
      </c>
      <c r="M21" s="265"/>
      <c r="N21" s="264" t="s">
        <v>469</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85" t="s">
        <v>116</v>
      </c>
      <c r="R22" s="85" t="s">
        <v>443</v>
      </c>
      <c r="S22" s="85" t="s">
        <v>115</v>
      </c>
      <c r="T22" s="85" t="s">
        <v>114</v>
      </c>
    </row>
    <row r="23" spans="1:113" ht="51.75" customHeight="1" x14ac:dyDescent="0.25">
      <c r="A23" s="263"/>
      <c r="B23" s="180" t="s">
        <v>112</v>
      </c>
      <c r="C23" s="180" t="s">
        <v>113</v>
      </c>
      <c r="D23" s="269"/>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3" sqref="P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M_TP1900.PR.0058</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Реконструкция телемеханики c выполнением ЭМБ на ПС 220/110/10 кВ Хора (замена системы телемеханики 1 шт.)</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4" t="s">
        <v>453</v>
      </c>
      <c r="C21" s="275"/>
      <c r="D21" s="274" t="s">
        <v>455</v>
      </c>
      <c r="E21" s="275"/>
      <c r="F21" s="257" t="s">
        <v>95</v>
      </c>
      <c r="G21" s="259"/>
      <c r="H21" s="259"/>
      <c r="I21" s="258"/>
      <c r="J21" s="272" t="s">
        <v>456</v>
      </c>
      <c r="K21" s="274" t="s">
        <v>457</v>
      </c>
      <c r="L21" s="275"/>
      <c r="M21" s="274" t="s">
        <v>458</v>
      </c>
      <c r="N21" s="275"/>
      <c r="O21" s="274" t="s">
        <v>445</v>
      </c>
      <c r="P21" s="275"/>
      <c r="Q21" s="274" t="s">
        <v>128</v>
      </c>
      <c r="R21" s="275"/>
      <c r="S21" s="272" t="s">
        <v>127</v>
      </c>
      <c r="T21" s="272" t="s">
        <v>459</v>
      </c>
      <c r="U21" s="272" t="s">
        <v>454</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85" t="s">
        <v>116</v>
      </c>
      <c r="Y22" s="85" t="s">
        <v>443</v>
      </c>
      <c r="Z22" s="85" t="s">
        <v>115</v>
      </c>
      <c r="AA22" s="85" t="s">
        <v>114</v>
      </c>
    </row>
    <row r="23" spans="1:27" ht="60" customHeight="1" x14ac:dyDescent="0.25">
      <c r="A23" s="273"/>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B24" zoomScale="85" zoomScaleSheetLayoutView="8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M_TP1900.PR.0058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525</v>
      </c>
      <c r="D22" s="33"/>
      <c r="E22" s="33"/>
      <c r="F22" s="32"/>
      <c r="G22" s="32"/>
      <c r="H22" s="32"/>
      <c r="I22" s="32"/>
      <c r="J22" s="32"/>
      <c r="K22" s="32"/>
      <c r="L22" s="32"/>
      <c r="M22" s="32"/>
      <c r="N22" s="32"/>
      <c r="O22" s="32"/>
      <c r="P22" s="32"/>
      <c r="Q22" s="31"/>
      <c r="R22" s="31"/>
      <c r="S22" s="31"/>
      <c r="T22" s="31"/>
      <c r="U22" s="31"/>
    </row>
    <row r="23" spans="1:21" ht="228" customHeight="1" x14ac:dyDescent="0.25">
      <c r="A23" s="28" t="s">
        <v>64</v>
      </c>
      <c r="B23" s="30" t="s">
        <v>61</v>
      </c>
      <c r="C23" s="20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5"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5"/>
      <c r="AB6" s="17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5"/>
      <c r="AB7" s="17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6"/>
      <c r="AB8" s="17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7"/>
      <c r="AB9" s="17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5"/>
      <c r="AB10" s="175"/>
    </row>
    <row r="11" spans="1:28" ht="15.75" x14ac:dyDescent="0.25">
      <c r="A11" s="249" t="str">
        <f>'1. паспорт местоположение'!A12:C12</f>
        <v>M_TP1900.PR.0058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6"/>
      <c r="AB11" s="17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7"/>
      <c r="AB12" s="17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Реконструкция телемеханики c выполнением ЭМБ на ПС 220/110/10 кВ Хора (замена системы телемеханики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6"/>
      <c r="AB14" s="17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7"/>
      <c r="AB15" s="17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5"/>
      <c r="AB16" s="18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5"/>
      <c r="AB17" s="18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5"/>
      <c r="AB18" s="18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5"/>
      <c r="AB19" s="1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6"/>
      <c r="AB20" s="18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6"/>
      <c r="AB21" s="186"/>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7"/>
      <c r="AB22" s="187"/>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M_TP1900.PR.0058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телемеханики c выполнением ЭМБ на ПС 220/110/10 кВ Хора (замена системы телемеханики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8" t="s">
        <v>87</v>
      </c>
      <c r="F19" s="289"/>
      <c r="G19" s="289"/>
      <c r="H19" s="289"/>
      <c r="I19" s="290"/>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M_TP1900.PR.0058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1"/>
      <c r="AN24" s="101"/>
      <c r="AO24" s="129"/>
      <c r="AP24" s="129"/>
      <c r="AQ24" s="129"/>
      <c r="AR24" s="129"/>
      <c r="AS24" s="107"/>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2"/>
      <c r="AN25" s="301" t="s">
        <v>314</v>
      </c>
      <c r="AO25" s="301"/>
      <c r="AP25" s="301"/>
      <c r="AQ25" s="296"/>
      <c r="AR25" s="296"/>
      <c r="AS25" s="107"/>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2"/>
      <c r="AN26" s="291" t="s">
        <v>312</v>
      </c>
      <c r="AO26" s="292"/>
      <c r="AP26" s="293"/>
      <c r="AQ26" s="294"/>
      <c r="AR26" s="295"/>
      <c r="AS26" s="107"/>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2"/>
      <c r="AN27" s="291" t="s">
        <v>310</v>
      </c>
      <c r="AO27" s="292"/>
      <c r="AP27" s="293"/>
      <c r="AQ27" s="294"/>
      <c r="AR27" s="295"/>
      <c r="AS27" s="107"/>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2"/>
      <c r="AN28" s="315" t="s">
        <v>308</v>
      </c>
      <c r="AO28" s="316"/>
      <c r="AP28" s="317"/>
      <c r="AQ28" s="294"/>
      <c r="AR28" s="295"/>
      <c r="AS28" s="107"/>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2"/>
      <c r="AN29" s="305"/>
      <c r="AO29" s="306"/>
      <c r="AP29" s="306"/>
      <c r="AQ29" s="294"/>
      <c r="AR29" s="307"/>
      <c r="AS29" s="107"/>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2"/>
      <c r="AS30" s="107"/>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2"/>
      <c r="AN31" s="102"/>
      <c r="AO31" s="128"/>
      <c r="AP31" s="128"/>
      <c r="AQ31" s="128"/>
      <c r="AR31" s="128"/>
      <c r="AS31" s="107"/>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2"/>
      <c r="AN32" s="102"/>
      <c r="AO32" s="102"/>
      <c r="AP32" s="102"/>
      <c r="AQ32" s="102"/>
      <c r="AR32" s="102"/>
      <c r="AS32" s="107"/>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2"/>
      <c r="AN33" s="102"/>
      <c r="AO33" s="102"/>
      <c r="AP33" s="102"/>
      <c r="AQ33" s="102"/>
      <c r="AR33" s="102"/>
      <c r="AS33" s="107"/>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2"/>
      <c r="AN34" s="102"/>
      <c r="AO34" s="102"/>
      <c r="AP34" s="102"/>
      <c r="AQ34" s="102"/>
      <c r="AR34" s="102"/>
      <c r="AS34" s="107"/>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2"/>
      <c r="AN35" s="102"/>
      <c r="AO35" s="102"/>
      <c r="AP35" s="102"/>
      <c r="AQ35" s="102"/>
      <c r="AR35" s="102"/>
      <c r="AS35" s="107"/>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2"/>
      <c r="AN36" s="102"/>
      <c r="AO36" s="102"/>
      <c r="AP36" s="102"/>
      <c r="AQ36" s="102"/>
      <c r="AR36" s="102"/>
      <c r="AS36" s="107"/>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2"/>
      <c r="AN37" s="102"/>
      <c r="AO37" s="102"/>
      <c r="AP37" s="102"/>
      <c r="AQ37" s="102"/>
      <c r="AR37" s="102"/>
      <c r="AS37" s="107"/>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2"/>
      <c r="AN38" s="102"/>
      <c r="AO38" s="102"/>
      <c r="AP38" s="102"/>
      <c r="AQ38" s="102"/>
      <c r="AR38" s="102"/>
      <c r="AS38" s="107"/>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2"/>
      <c r="AN39" s="102"/>
      <c r="AO39" s="102"/>
      <c r="AP39" s="102"/>
      <c r="AQ39" s="102"/>
      <c r="AR39" s="102"/>
      <c r="AS39" s="107"/>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2"/>
      <c r="AN40" s="102"/>
      <c r="AO40" s="102"/>
      <c r="AP40" s="102"/>
      <c r="AQ40" s="102"/>
      <c r="AR40" s="102"/>
      <c r="AS40" s="107"/>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2"/>
      <c r="AN41" s="102"/>
      <c r="AO41" s="102"/>
      <c r="AP41" s="102"/>
      <c r="AQ41" s="102"/>
      <c r="AR41" s="102"/>
      <c r="AS41" s="107"/>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2"/>
      <c r="AN42" s="102"/>
      <c r="AO42" s="102"/>
      <c r="AP42" s="102"/>
      <c r="AQ42" s="102"/>
      <c r="AR42" s="102"/>
      <c r="AS42" s="107"/>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2"/>
      <c r="AN43" s="102"/>
      <c r="AO43" s="102"/>
      <c r="AP43" s="102"/>
      <c r="AQ43" s="102"/>
      <c r="AR43" s="102"/>
      <c r="AS43" s="107"/>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2"/>
      <c r="AN44" s="102"/>
      <c r="AO44" s="102"/>
      <c r="AP44" s="102"/>
      <c r="AQ44" s="102"/>
      <c r="AR44" s="102"/>
      <c r="AS44" s="107"/>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2"/>
      <c r="AN45" s="102"/>
      <c r="AO45" s="102"/>
      <c r="AP45" s="102"/>
      <c r="AQ45" s="102"/>
      <c r="AR45" s="102"/>
      <c r="AS45" s="107"/>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2"/>
      <c r="AN46" s="102"/>
      <c r="AO46" s="102"/>
      <c r="AP46" s="102"/>
      <c r="AQ46" s="102"/>
      <c r="AR46" s="102"/>
      <c r="AS46" s="107"/>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5" t="s">
        <v>273</v>
      </c>
      <c r="AP47" s="115" t="s">
        <v>272</v>
      </c>
      <c r="AQ47" s="107"/>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9"/>
      <c r="AP48" s="119"/>
      <c r="AQ48" s="107"/>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9"/>
      <c r="AP49" s="119"/>
      <c r="AQ49" s="107"/>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5" t="s">
        <v>273</v>
      </c>
      <c r="AP52" s="115" t="s">
        <v>272</v>
      </c>
      <c r="AQ52" s="107"/>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3"/>
      <c r="AP53" s="123"/>
      <c r="AQ53" s="107"/>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9"/>
      <c r="AP54" s="119"/>
      <c r="AQ54" s="107"/>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9"/>
      <c r="AP55" s="119"/>
      <c r="AQ55" s="107"/>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5" t="s">
        <v>273</v>
      </c>
      <c r="AP58" s="115" t="s">
        <v>272</v>
      </c>
      <c r="AQ58" s="107"/>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1"/>
      <c r="AP59" s="121"/>
      <c r="AQ59" s="113"/>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9"/>
      <c r="AP60" s="119"/>
      <c r="AQ60" s="107"/>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9"/>
      <c r="AP61" s="119"/>
      <c r="AQ61" s="107"/>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9"/>
      <c r="AP62" s="119"/>
      <c r="AQ62" s="107"/>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9"/>
      <c r="AP63" s="119"/>
      <c r="AQ63" s="107"/>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9"/>
      <c r="AP64" s="119"/>
      <c r="AQ64" s="107"/>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9"/>
      <c r="AP65" s="119"/>
      <c r="AQ65" s="107"/>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0"/>
      <c r="AP66" s="120"/>
      <c r="AQ66" s="113"/>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9"/>
      <c r="AP67" s="119"/>
      <c r="AQ67" s="107"/>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0"/>
      <c r="AP68" s="120"/>
      <c r="AQ68" s="113"/>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9"/>
      <c r="AP69" s="119"/>
      <c r="AQ69" s="107"/>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0"/>
      <c r="AP70" s="120"/>
      <c r="AQ70" s="113"/>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9"/>
      <c r="AP71" s="119"/>
      <c r="AQ71" s="107"/>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5" t="s">
        <v>273</v>
      </c>
      <c r="AP74" s="115" t="s">
        <v>272</v>
      </c>
      <c r="AQ74" s="107"/>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1"/>
      <c r="AP75" s="111"/>
      <c r="AQ75" s="113"/>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4"/>
      <c r="AP76" s="114"/>
      <c r="AQ76" s="107"/>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4"/>
      <c r="AP77" s="114"/>
      <c r="AQ77" s="107"/>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4"/>
      <c r="AP78" s="114"/>
      <c r="AQ78" s="107"/>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4"/>
      <c r="AP79" s="114"/>
      <c r="AQ79" s="107"/>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4"/>
      <c r="AP80" s="114"/>
      <c r="AQ80" s="107"/>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4"/>
      <c r="AP81" s="114"/>
      <c r="AQ81" s="107"/>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4"/>
      <c r="AP82" s="114"/>
      <c r="AQ82" s="107"/>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1"/>
      <c r="AP83" s="111"/>
      <c r="AQ83" s="113"/>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1"/>
      <c r="AP84" s="111"/>
      <c r="AQ84" s="113"/>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4"/>
      <c r="AP85" s="114"/>
      <c r="AQ85" s="101"/>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1"/>
      <c r="AP86" s="111"/>
      <c r="AQ86" s="113"/>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1"/>
      <c r="AP87" s="111"/>
      <c r="AQ87" s="113"/>
    </row>
    <row r="88" spans="1:45" ht="14.25" customHeight="1" x14ac:dyDescent="0.25">
      <c r="A88" s="351" t="s">
        <v>258</v>
      </c>
      <c r="B88" s="352"/>
      <c r="C88" s="352"/>
      <c r="D88" s="35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4"/>
      <c r="AL88" s="355"/>
      <c r="AM88" s="356"/>
      <c r="AN88" s="357"/>
      <c r="AO88" s="111"/>
      <c r="AP88" s="111"/>
      <c r="AQ88" s="113"/>
    </row>
    <row r="89" spans="1:45" x14ac:dyDescent="0.25">
      <c r="A89" s="351" t="s">
        <v>257</v>
      </c>
      <c r="B89" s="352"/>
      <c r="C89" s="352"/>
      <c r="D89" s="35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4"/>
      <c r="AL89" s="355"/>
      <c r="AM89" s="356"/>
      <c r="AN89" s="357"/>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7"/>
      <c r="AL90" s="348"/>
      <c r="AM90" s="349"/>
      <c r="AN90" s="35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5" zoomScaleNormal="75" workbookViewId="0">
      <selection activeCell="G35" sqref="G3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
        <v>518</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M_TP1900.PR.0058</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79" t="str">
        <f>'1. паспорт местоположение'!A15:C15</f>
        <v>Реконструкция телемеханики c выполнением ЭМБ на ПС 220/110/10 кВ Хора (замена системы телемеханики 1 шт.)</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9"/>
    </row>
    <row r="18" spans="1:12" x14ac:dyDescent="0.25">
      <c r="K18" s="79"/>
    </row>
    <row r="19" spans="1:12" ht="15.75" customHeight="1" x14ac:dyDescent="0.25">
      <c r="A19" s="368" t="s">
        <v>449</v>
      </c>
      <c r="B19" s="368"/>
      <c r="C19" s="368"/>
      <c r="D19" s="368"/>
      <c r="E19" s="368"/>
      <c r="F19" s="368"/>
      <c r="G19" s="368"/>
      <c r="H19" s="368"/>
      <c r="I19" s="368"/>
      <c r="J19" s="368"/>
      <c r="K19" s="368"/>
      <c r="L19" s="368"/>
    </row>
    <row r="20" spans="1:12" x14ac:dyDescent="0.25">
      <c r="A20" s="212"/>
      <c r="B20" s="201"/>
      <c r="C20" s="78"/>
      <c r="D20" s="78"/>
      <c r="E20" s="78"/>
      <c r="F20" s="78"/>
      <c r="G20" s="78"/>
      <c r="H20" s="78"/>
      <c r="I20" s="78"/>
      <c r="J20" s="78"/>
      <c r="K20" s="78"/>
      <c r="L20" s="78"/>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3"/>
      <c r="F22" s="164"/>
      <c r="G22" s="361" t="s">
        <v>2</v>
      </c>
      <c r="H22" s="362"/>
      <c r="I22" s="364"/>
      <c r="J22" s="366"/>
      <c r="K22" s="358"/>
      <c r="L22" s="359"/>
    </row>
    <row r="23" spans="1:12" ht="47.25" x14ac:dyDescent="0.25">
      <c r="A23" s="358"/>
      <c r="B23" s="358"/>
      <c r="C23" s="77" t="s">
        <v>217</v>
      </c>
      <c r="D23" s="77" t="s">
        <v>216</v>
      </c>
      <c r="E23" s="77" t="s">
        <v>217</v>
      </c>
      <c r="F23" s="77" t="s">
        <v>216</v>
      </c>
      <c r="G23" s="77" t="s">
        <v>217</v>
      </c>
      <c r="H23" s="77" t="s">
        <v>216</v>
      </c>
      <c r="I23" s="364"/>
      <c r="J23" s="367"/>
      <c r="K23" s="358"/>
      <c r="L23" s="359"/>
    </row>
    <row r="24" spans="1:12" x14ac:dyDescent="0.25">
      <c r="A24" s="211">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45323</v>
      </c>
      <c r="D31" s="208">
        <v>45747</v>
      </c>
      <c r="E31" s="196" t="s">
        <v>488</v>
      </c>
      <c r="F31" s="196" t="s">
        <v>489</v>
      </c>
      <c r="G31" s="208">
        <v>45323</v>
      </c>
      <c r="H31" s="208">
        <v>45382</v>
      </c>
      <c r="I31" s="192"/>
      <c r="J31" s="192"/>
      <c r="K31" s="68"/>
      <c r="L31" s="68"/>
    </row>
    <row r="32" spans="1:12" s="65" customFormat="1" ht="31.5" x14ac:dyDescent="0.25">
      <c r="A32" s="71" t="s">
        <v>208</v>
      </c>
      <c r="B32" s="70" t="s">
        <v>398</v>
      </c>
      <c r="C32" s="193">
        <v>45383</v>
      </c>
      <c r="D32" s="208">
        <v>45852</v>
      </c>
      <c r="E32" s="193" t="s">
        <v>490</v>
      </c>
      <c r="F32" s="196" t="s">
        <v>491</v>
      </c>
      <c r="G32" s="193">
        <v>45383</v>
      </c>
      <c r="H32" s="208">
        <v>45487</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45488</v>
      </c>
      <c r="D35" s="208">
        <v>45504</v>
      </c>
      <c r="E35" s="196" t="s">
        <v>492</v>
      </c>
      <c r="F35" s="196" t="s">
        <v>493</v>
      </c>
      <c r="G35" s="208">
        <v>45488</v>
      </c>
      <c r="H35" s="208">
        <v>45504</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45444</v>
      </c>
      <c r="D37" s="208">
        <v>45488</v>
      </c>
      <c r="E37" s="196" t="s">
        <v>494</v>
      </c>
      <c r="F37" s="196" t="s">
        <v>495</v>
      </c>
      <c r="G37" s="208">
        <v>45444</v>
      </c>
      <c r="H37" s="208">
        <v>45488</v>
      </c>
      <c r="I37" s="197"/>
      <c r="J37" s="197"/>
      <c r="K37" s="68"/>
      <c r="L37" s="68"/>
    </row>
    <row r="38" spans="1:12" x14ac:dyDescent="0.25">
      <c r="A38" s="71" t="s">
        <v>534</v>
      </c>
      <c r="B38" s="72" t="s">
        <v>206</v>
      </c>
      <c r="C38" s="68"/>
      <c r="D38" s="68"/>
      <c r="E38" s="68"/>
      <c r="F38" s="68"/>
      <c r="G38" s="68"/>
      <c r="H38" s="68"/>
      <c r="I38" s="195"/>
      <c r="J38" s="195"/>
      <c r="K38" s="68"/>
      <c r="L38" s="68"/>
    </row>
    <row r="39" spans="1:12" ht="63" x14ac:dyDescent="0.25">
      <c r="A39" s="71">
        <v>2</v>
      </c>
      <c r="B39" s="70" t="s">
        <v>399</v>
      </c>
      <c r="C39" s="208">
        <v>45597</v>
      </c>
      <c r="D39" s="208">
        <v>45657</v>
      </c>
      <c r="E39" s="196" t="s">
        <v>496</v>
      </c>
      <c r="F39" s="196" t="s">
        <v>497</v>
      </c>
      <c r="G39" s="208">
        <v>45597</v>
      </c>
      <c r="H39" s="208">
        <v>45657</v>
      </c>
      <c r="I39" s="195"/>
      <c r="J39" s="195"/>
      <c r="K39" s="68"/>
      <c r="L39" s="68"/>
    </row>
    <row r="40" spans="1:12" ht="33.75" customHeight="1" x14ac:dyDescent="0.25">
      <c r="A40" s="71" t="s">
        <v>205</v>
      </c>
      <c r="B40" s="70" t="s">
        <v>401</v>
      </c>
      <c r="C40" s="209">
        <v>45667</v>
      </c>
      <c r="D40" s="209">
        <v>45748</v>
      </c>
      <c r="E40" s="198" t="s">
        <v>498</v>
      </c>
      <c r="F40" s="198" t="s">
        <v>499</v>
      </c>
      <c r="G40" s="209">
        <v>45667</v>
      </c>
      <c r="H40" s="209">
        <v>45748</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9">
        <v>45748</v>
      </c>
      <c r="D42" s="209">
        <v>45808</v>
      </c>
      <c r="E42" s="198" t="s">
        <v>499</v>
      </c>
      <c r="F42" s="198" t="s">
        <v>500</v>
      </c>
      <c r="G42" s="209">
        <v>45748</v>
      </c>
      <c r="H42" s="209">
        <v>45808</v>
      </c>
      <c r="I42" s="68"/>
      <c r="J42" s="68"/>
      <c r="K42" s="68"/>
      <c r="L42" s="68"/>
    </row>
    <row r="43" spans="1:12" ht="34.5" customHeight="1" x14ac:dyDescent="0.25">
      <c r="A43" s="71" t="s">
        <v>203</v>
      </c>
      <c r="B43" s="70" t="s">
        <v>201</v>
      </c>
      <c r="C43" s="209">
        <v>45749</v>
      </c>
      <c r="D43" s="209">
        <v>45818</v>
      </c>
      <c r="E43" s="198" t="s">
        <v>501</v>
      </c>
      <c r="F43" s="198" t="s">
        <v>502</v>
      </c>
      <c r="G43" s="209">
        <v>45749</v>
      </c>
      <c r="H43" s="209">
        <v>45818</v>
      </c>
      <c r="I43" s="68"/>
      <c r="J43" s="68"/>
      <c r="K43" s="68"/>
      <c r="L43" s="68"/>
    </row>
    <row r="44" spans="1:12" ht="41.25" customHeight="1" x14ac:dyDescent="0.25">
      <c r="A44" s="71" t="s">
        <v>202</v>
      </c>
      <c r="B44" s="70" t="s">
        <v>199</v>
      </c>
      <c r="C44" s="209">
        <v>45809</v>
      </c>
      <c r="D44" s="209">
        <v>45915</v>
      </c>
      <c r="E44" s="198" t="s">
        <v>503</v>
      </c>
      <c r="F44" s="198" t="s">
        <v>504</v>
      </c>
      <c r="G44" s="209">
        <v>45809</v>
      </c>
      <c r="H44" s="209">
        <v>45915</v>
      </c>
      <c r="I44" s="68"/>
      <c r="J44" s="68"/>
      <c r="K44" s="68"/>
      <c r="L44" s="68"/>
    </row>
    <row r="45" spans="1:12" ht="90.75" customHeight="1" x14ac:dyDescent="0.25">
      <c r="A45" s="71" t="s">
        <v>200</v>
      </c>
      <c r="B45" s="70" t="s">
        <v>405</v>
      </c>
      <c r="C45" s="69" t="s">
        <v>486</v>
      </c>
      <c r="D45" s="68"/>
      <c r="E45" s="75" t="s">
        <v>486</v>
      </c>
      <c r="F45" s="68"/>
      <c r="G45" s="69" t="s">
        <v>486</v>
      </c>
      <c r="H45" s="68"/>
      <c r="I45" s="68"/>
      <c r="J45" s="68"/>
      <c r="K45" s="68"/>
      <c r="L45" s="68"/>
    </row>
    <row r="46" spans="1:12" ht="167.25" customHeight="1" x14ac:dyDescent="0.25">
      <c r="A46" s="71" t="s">
        <v>198</v>
      </c>
      <c r="B46" s="70" t="s">
        <v>403</v>
      </c>
      <c r="C46" s="69" t="s">
        <v>486</v>
      </c>
      <c r="D46" s="68"/>
      <c r="E46" s="75" t="s">
        <v>486</v>
      </c>
      <c r="F46" s="68"/>
      <c r="G46" s="69" t="s">
        <v>486</v>
      </c>
      <c r="H46" s="68"/>
      <c r="I46" s="68"/>
      <c r="J46" s="68"/>
      <c r="K46" s="68"/>
      <c r="L46" s="68"/>
    </row>
    <row r="47" spans="1:12" ht="30.75" customHeight="1" x14ac:dyDescent="0.25">
      <c r="A47" s="71" t="s">
        <v>196</v>
      </c>
      <c r="B47" s="70" t="s">
        <v>197</v>
      </c>
      <c r="C47" s="209">
        <v>45916</v>
      </c>
      <c r="D47" s="209">
        <v>45940</v>
      </c>
      <c r="E47" s="198" t="s">
        <v>505</v>
      </c>
      <c r="F47" s="198" t="s">
        <v>506</v>
      </c>
      <c r="G47" s="209">
        <v>45916</v>
      </c>
      <c r="H47" s="209">
        <v>45940</v>
      </c>
      <c r="I47" s="68"/>
      <c r="J47" s="68"/>
      <c r="K47" s="68"/>
      <c r="L47" s="68"/>
    </row>
    <row r="48" spans="1:12" ht="37.5" customHeight="1" x14ac:dyDescent="0.25">
      <c r="A48" s="71" t="s">
        <v>535</v>
      </c>
      <c r="B48" s="72" t="s">
        <v>195</v>
      </c>
      <c r="C48" s="68"/>
      <c r="D48" s="68"/>
      <c r="E48" s="68"/>
      <c r="F48" s="68"/>
      <c r="G48" s="68"/>
      <c r="H48" s="68"/>
      <c r="I48" s="68"/>
      <c r="J48" s="68"/>
      <c r="K48" s="68"/>
      <c r="L48" s="68"/>
    </row>
    <row r="49" spans="1:12" ht="35.25" customHeight="1" x14ac:dyDescent="0.25">
      <c r="A49" s="71">
        <v>4</v>
      </c>
      <c r="B49" s="70" t="s">
        <v>193</v>
      </c>
      <c r="C49" s="210">
        <v>45941</v>
      </c>
      <c r="D49" s="210">
        <v>45950</v>
      </c>
      <c r="E49" s="192" t="s">
        <v>507</v>
      </c>
      <c r="F49" s="192" t="s">
        <v>508</v>
      </c>
      <c r="G49" s="210">
        <v>45941</v>
      </c>
      <c r="H49" s="210">
        <v>45950</v>
      </c>
      <c r="I49" s="68"/>
      <c r="J49" s="68"/>
      <c r="K49" s="68"/>
      <c r="L49" s="68"/>
    </row>
    <row r="50" spans="1:12" ht="86.25" customHeight="1" x14ac:dyDescent="0.25">
      <c r="A50" s="71" t="s">
        <v>194</v>
      </c>
      <c r="B50" s="70" t="s">
        <v>404</v>
      </c>
      <c r="C50" s="210">
        <v>45955</v>
      </c>
      <c r="D50" s="210">
        <v>45961</v>
      </c>
      <c r="E50" s="192" t="s">
        <v>509</v>
      </c>
      <c r="F50" s="192" t="s">
        <v>510</v>
      </c>
      <c r="G50" s="210">
        <v>45955</v>
      </c>
      <c r="H50" s="210">
        <v>45961</v>
      </c>
      <c r="I50" s="68"/>
      <c r="J50" s="68"/>
      <c r="K50" s="68"/>
      <c r="L50" s="68"/>
    </row>
    <row r="51" spans="1:12" ht="77.25" customHeight="1" x14ac:dyDescent="0.25">
      <c r="A51" s="71" t="s">
        <v>192</v>
      </c>
      <c r="B51" s="70" t="s">
        <v>406</v>
      </c>
      <c r="C51" s="69" t="s">
        <v>486</v>
      </c>
      <c r="D51" s="68"/>
      <c r="E51" s="69" t="s">
        <v>486</v>
      </c>
      <c r="F51" s="68"/>
      <c r="G51" s="69" t="s">
        <v>486</v>
      </c>
      <c r="H51" s="68"/>
      <c r="I51" s="68"/>
      <c r="J51" s="68"/>
      <c r="K51" s="68"/>
      <c r="L51" s="68"/>
    </row>
    <row r="52" spans="1:12" ht="71.25" customHeight="1" x14ac:dyDescent="0.25">
      <c r="A52" s="71" t="s">
        <v>190</v>
      </c>
      <c r="B52" s="70" t="s">
        <v>191</v>
      </c>
      <c r="C52" s="69" t="s">
        <v>486</v>
      </c>
      <c r="D52" s="68"/>
      <c r="E52" s="69" t="s">
        <v>486</v>
      </c>
      <c r="F52" s="68"/>
      <c r="G52" s="69" t="s">
        <v>486</v>
      </c>
      <c r="H52" s="68"/>
      <c r="I52" s="68"/>
      <c r="J52" s="68"/>
      <c r="K52" s="68"/>
      <c r="L52" s="68"/>
    </row>
    <row r="53" spans="1:12" ht="48" customHeight="1" x14ac:dyDescent="0.25">
      <c r="A53" s="71" t="s">
        <v>188</v>
      </c>
      <c r="B53" s="171" t="s">
        <v>407</v>
      </c>
      <c r="C53" s="210">
        <v>45961</v>
      </c>
      <c r="D53" s="210">
        <v>45991</v>
      </c>
      <c r="E53" s="192" t="s">
        <v>509</v>
      </c>
      <c r="F53" s="192" t="s">
        <v>511</v>
      </c>
      <c r="G53" s="210">
        <v>45961</v>
      </c>
      <c r="H53" s="210">
        <v>45991</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CC"/>
    <pageSetUpPr fitToPage="1"/>
  </sheetPr>
  <dimension ref="A1:AF92"/>
  <sheetViews>
    <sheetView view="pageBreakPreview" zoomScale="40" zoomScaleNormal="70" zoomScaleSheetLayoutView="40" workbookViewId="0">
      <selection activeCell="C23" sqref="C23:AC8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7" customWidth="1"/>
    <col min="13" max="13" width="5.28515625" style="217" customWidth="1"/>
    <col min="14" max="14" width="8.5703125" style="217" customWidth="1"/>
    <col min="15" max="15" width="6.140625" style="217" customWidth="1"/>
    <col min="16" max="16" width="8.42578125" style="217" customWidth="1"/>
    <col min="17" max="17" width="6.140625" style="217" customWidth="1"/>
    <col min="18" max="18" width="7.42578125" style="217" customWidth="1"/>
    <col min="19" max="19" width="7.5703125" style="217" customWidth="1"/>
    <col min="20" max="20" width="6.140625" style="217" customWidth="1"/>
    <col min="21" max="21" width="7.5703125" style="217" customWidth="1"/>
    <col min="22" max="22" width="8.7109375" style="217" customWidth="1"/>
    <col min="23" max="25" width="6.140625" style="217" customWidth="1"/>
    <col min="26" max="26" width="8.7109375" style="217" customWidth="1"/>
    <col min="27" max="27" width="6.140625" style="217" customWidth="1"/>
    <col min="28" max="28" width="13.140625" style="217" customWidth="1"/>
    <col min="29" max="29" width="18.140625" style="217" customWidth="1"/>
    <col min="30" max="16384" width="9.140625" style="217"/>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2" t="s">
        <v>581</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4"/>
      <c r="B5" s="64"/>
      <c r="C5" s="64"/>
      <c r="D5" s="64"/>
      <c r="E5" s="64"/>
      <c r="F5" s="64"/>
      <c r="L5" s="64"/>
      <c r="M5" s="64"/>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75"/>
      <c r="B7" s="175"/>
      <c r="C7" s="175"/>
      <c r="D7" s="175"/>
      <c r="E7" s="175"/>
      <c r="F7" s="175"/>
      <c r="G7" s="175"/>
      <c r="H7" s="175"/>
      <c r="I7" s="175"/>
      <c r="J7" s="218"/>
      <c r="K7" s="218"/>
      <c r="L7" s="218"/>
      <c r="M7" s="218"/>
      <c r="N7" s="218"/>
      <c r="O7" s="218"/>
      <c r="P7" s="218"/>
      <c r="Q7" s="218"/>
      <c r="R7" s="218"/>
      <c r="S7" s="218"/>
      <c r="T7" s="218"/>
      <c r="U7" s="218"/>
      <c r="V7" s="218"/>
      <c r="W7" s="218"/>
      <c r="X7" s="218"/>
      <c r="Y7" s="218"/>
      <c r="Z7" s="218"/>
      <c r="AA7" s="218"/>
      <c r="AB7" s="218"/>
      <c r="AC7" s="218"/>
    </row>
    <row r="8" spans="1:29" x14ac:dyDescent="0.25">
      <c r="A8" s="249" t="s">
        <v>518</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75"/>
      <c r="B10" s="175"/>
      <c r="C10" s="175"/>
      <c r="D10" s="175"/>
      <c r="E10" s="175"/>
      <c r="F10" s="175"/>
      <c r="G10" s="175"/>
      <c r="H10" s="175"/>
      <c r="I10" s="175"/>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69" t="str">
        <f>+'1. паспорт местоположение'!A12:C12</f>
        <v>M_TP1900.PR.0058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69" t="str">
        <f>+'1. паспорт местоположение'!A15:C15</f>
        <v>Реконструкция телемеханики c выполнением ЭМБ на ПС 220/110/10 кВ Хора (замена системы телемеханики 1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1" t="s">
        <v>450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4"/>
      <c r="B19" s="64"/>
      <c r="C19" s="64"/>
      <c r="D19" s="64"/>
      <c r="E19" s="220"/>
      <c r="F19" s="220"/>
      <c r="G19" s="220"/>
      <c r="L19" s="64"/>
      <c r="M19" s="64"/>
      <c r="N19" s="64"/>
      <c r="O19" s="64"/>
      <c r="P19" s="64"/>
      <c r="Q19" s="64"/>
      <c r="R19" s="64"/>
      <c r="S19" s="64"/>
      <c r="T19" s="64"/>
      <c r="U19" s="64"/>
      <c r="V19" s="64"/>
      <c r="W19" s="64"/>
      <c r="X19" s="64"/>
      <c r="Y19" s="64"/>
      <c r="Z19" s="64"/>
      <c r="AA19" s="64"/>
      <c r="AB19" s="64"/>
    </row>
    <row r="20" spans="1:32" ht="33" customHeight="1" x14ac:dyDescent="0.25">
      <c r="A20" s="372" t="s">
        <v>187</v>
      </c>
      <c r="B20" s="372" t="s">
        <v>186</v>
      </c>
      <c r="C20" s="358" t="s">
        <v>185</v>
      </c>
      <c r="D20" s="358"/>
      <c r="E20" s="374" t="s">
        <v>184</v>
      </c>
      <c r="F20" s="374"/>
      <c r="G20" s="372" t="s">
        <v>582</v>
      </c>
      <c r="H20" s="375" t="s">
        <v>529</v>
      </c>
      <c r="I20" s="376"/>
      <c r="J20" s="376"/>
      <c r="K20" s="376"/>
      <c r="L20" s="375" t="s">
        <v>521</v>
      </c>
      <c r="M20" s="376"/>
      <c r="N20" s="376"/>
      <c r="O20" s="376"/>
      <c r="P20" s="375" t="s">
        <v>517</v>
      </c>
      <c r="Q20" s="376"/>
      <c r="R20" s="376"/>
      <c r="S20" s="376"/>
      <c r="T20" s="375" t="s">
        <v>530</v>
      </c>
      <c r="U20" s="376"/>
      <c r="V20" s="376"/>
      <c r="W20" s="376"/>
      <c r="X20" s="375" t="s">
        <v>531</v>
      </c>
      <c r="Y20" s="376"/>
      <c r="Z20" s="376"/>
      <c r="AA20" s="376"/>
      <c r="AB20" s="377" t="s">
        <v>183</v>
      </c>
      <c r="AC20" s="378"/>
      <c r="AD20" s="221"/>
      <c r="AE20" s="221"/>
      <c r="AF20" s="221"/>
    </row>
    <row r="21" spans="1:32" ht="99.75" customHeight="1" x14ac:dyDescent="0.25">
      <c r="A21" s="373"/>
      <c r="B21" s="373"/>
      <c r="C21" s="358"/>
      <c r="D21" s="358"/>
      <c r="E21" s="374"/>
      <c r="F21" s="374"/>
      <c r="G21" s="373"/>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9"/>
      <c r="AC21" s="380"/>
    </row>
    <row r="22" spans="1:32" ht="89.25" customHeight="1" x14ac:dyDescent="0.25">
      <c r="A22" s="360"/>
      <c r="B22" s="360"/>
      <c r="C22" s="222" t="s">
        <v>3</v>
      </c>
      <c r="D22" s="222" t="s">
        <v>181</v>
      </c>
      <c r="E22" s="223" t="s">
        <v>532</v>
      </c>
      <c r="F22" s="223" t="s">
        <v>583</v>
      </c>
      <c r="G22" s="360"/>
      <c r="H22" s="224" t="s">
        <v>431</v>
      </c>
      <c r="I22" s="224" t="s">
        <v>432</v>
      </c>
      <c r="J22" s="224" t="s">
        <v>431</v>
      </c>
      <c r="K22" s="224" t="s">
        <v>432</v>
      </c>
      <c r="L22" s="224" t="s">
        <v>431</v>
      </c>
      <c r="M22" s="224" t="s">
        <v>432</v>
      </c>
      <c r="N22" s="224" t="s">
        <v>431</v>
      </c>
      <c r="O22" s="224" t="s">
        <v>432</v>
      </c>
      <c r="P22" s="224" t="s">
        <v>431</v>
      </c>
      <c r="Q22" s="224" t="s">
        <v>432</v>
      </c>
      <c r="R22" s="224" t="s">
        <v>431</v>
      </c>
      <c r="S22" s="224" t="s">
        <v>432</v>
      </c>
      <c r="T22" s="224" t="s">
        <v>431</v>
      </c>
      <c r="U22" s="224" t="s">
        <v>432</v>
      </c>
      <c r="V22" s="224" t="s">
        <v>431</v>
      </c>
      <c r="W22" s="224" t="s">
        <v>432</v>
      </c>
      <c r="X22" s="224" t="s">
        <v>431</v>
      </c>
      <c r="Y22" s="224" t="s">
        <v>432</v>
      </c>
      <c r="Z22" s="224" t="s">
        <v>431</v>
      </c>
      <c r="AA22" s="224" t="s">
        <v>432</v>
      </c>
      <c r="AB22" s="222" t="s">
        <v>182</v>
      </c>
      <c r="AC22" s="222" t="s">
        <v>181</v>
      </c>
    </row>
    <row r="23" spans="1:32" ht="19.5" customHeight="1" x14ac:dyDescent="0.25">
      <c r="A23" s="216">
        <v>1</v>
      </c>
      <c r="B23" s="216">
        <v>2</v>
      </c>
      <c r="C23" s="216">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180</v>
      </c>
      <c r="C24" s="215">
        <v>36.987662353333675</v>
      </c>
      <c r="D24" s="227">
        <v>40.475416609772246</v>
      </c>
      <c r="E24" s="215">
        <v>40.475416609772246</v>
      </c>
      <c r="F24" s="227">
        <v>40.475416609772246</v>
      </c>
      <c r="G24" s="227">
        <v>0</v>
      </c>
      <c r="H24" s="227">
        <v>0</v>
      </c>
      <c r="I24" s="227"/>
      <c r="J24" s="227">
        <v>0</v>
      </c>
      <c r="K24" s="227"/>
      <c r="L24" s="215">
        <v>1.7591400000000001</v>
      </c>
      <c r="M24" s="215"/>
      <c r="N24" s="215">
        <v>1.9302507861145322</v>
      </c>
      <c r="O24" s="215"/>
      <c r="P24" s="215">
        <v>35.228522353333673</v>
      </c>
      <c r="Q24" s="215"/>
      <c r="R24" s="215">
        <v>38.545165823657712</v>
      </c>
      <c r="S24" s="215"/>
      <c r="T24" s="227">
        <v>0</v>
      </c>
      <c r="U24" s="227"/>
      <c r="V24" s="227">
        <v>0</v>
      </c>
      <c r="W24" s="227"/>
      <c r="X24" s="227">
        <v>0</v>
      </c>
      <c r="Y24" s="227"/>
      <c r="Z24" s="227">
        <v>0</v>
      </c>
      <c r="AA24" s="227"/>
      <c r="AB24" s="215">
        <v>36.987662353333675</v>
      </c>
      <c r="AC24" s="227">
        <v>40.475416609772246</v>
      </c>
    </row>
    <row r="25" spans="1:32" s="228" customFormat="1" ht="24" customHeight="1" x14ac:dyDescent="0.25">
      <c r="A25" s="229" t="s">
        <v>179</v>
      </c>
      <c r="B25" s="230" t="s">
        <v>178</v>
      </c>
      <c r="C25" s="215"/>
      <c r="D25" s="227"/>
      <c r="E25" s="215"/>
      <c r="F25" s="227"/>
      <c r="G25" s="227">
        <v>0</v>
      </c>
      <c r="H25" s="227">
        <v>0</v>
      </c>
      <c r="I25" s="227"/>
      <c r="J25" s="227">
        <v>0</v>
      </c>
      <c r="K25" s="227"/>
      <c r="L25" s="215">
        <v>0</v>
      </c>
      <c r="M25" s="215"/>
      <c r="N25" s="215">
        <v>0</v>
      </c>
      <c r="O25" s="215"/>
      <c r="P25" s="215">
        <v>0</v>
      </c>
      <c r="Q25" s="215"/>
      <c r="R25" s="215">
        <v>0</v>
      </c>
      <c r="S25" s="215"/>
      <c r="T25" s="227">
        <v>0</v>
      </c>
      <c r="U25" s="227"/>
      <c r="V25" s="227">
        <v>0</v>
      </c>
      <c r="W25" s="227"/>
      <c r="X25" s="227">
        <v>0</v>
      </c>
      <c r="Y25" s="227"/>
      <c r="Z25" s="227">
        <v>0</v>
      </c>
      <c r="AA25" s="227"/>
      <c r="AB25" s="215">
        <v>0</v>
      </c>
      <c r="AC25" s="227">
        <v>0</v>
      </c>
    </row>
    <row r="26" spans="1:32" s="228" customFormat="1" x14ac:dyDescent="0.25">
      <c r="A26" s="229" t="s">
        <v>177</v>
      </c>
      <c r="B26" s="230" t="s">
        <v>176</v>
      </c>
      <c r="C26" s="215"/>
      <c r="D26" s="227"/>
      <c r="E26" s="215"/>
      <c r="F26" s="227"/>
      <c r="G26" s="227">
        <v>0</v>
      </c>
      <c r="H26" s="227">
        <v>0</v>
      </c>
      <c r="I26" s="227"/>
      <c r="J26" s="227">
        <v>0</v>
      </c>
      <c r="K26" s="227"/>
      <c r="L26" s="215">
        <v>0</v>
      </c>
      <c r="M26" s="215"/>
      <c r="N26" s="215">
        <v>0</v>
      </c>
      <c r="O26" s="215"/>
      <c r="P26" s="215">
        <v>0</v>
      </c>
      <c r="Q26" s="215"/>
      <c r="R26" s="215">
        <v>0</v>
      </c>
      <c r="S26" s="215"/>
      <c r="T26" s="227">
        <v>0</v>
      </c>
      <c r="U26" s="227"/>
      <c r="V26" s="227">
        <v>0</v>
      </c>
      <c r="W26" s="227"/>
      <c r="X26" s="227">
        <v>0</v>
      </c>
      <c r="Y26" s="227"/>
      <c r="Z26" s="227">
        <v>0</v>
      </c>
      <c r="AA26" s="227"/>
      <c r="AB26" s="215">
        <v>0</v>
      </c>
      <c r="AC26" s="227">
        <v>0</v>
      </c>
    </row>
    <row r="27" spans="1:32" s="228" customFormat="1" ht="31.5" x14ac:dyDescent="0.25">
      <c r="A27" s="229" t="s">
        <v>175</v>
      </c>
      <c r="B27" s="230" t="s">
        <v>389</v>
      </c>
      <c r="C27" s="215"/>
      <c r="D27" s="227"/>
      <c r="E27" s="215"/>
      <c r="F27" s="227"/>
      <c r="G27" s="227">
        <v>0</v>
      </c>
      <c r="H27" s="227">
        <v>0</v>
      </c>
      <c r="I27" s="227"/>
      <c r="J27" s="227">
        <v>0</v>
      </c>
      <c r="K27" s="227"/>
      <c r="L27" s="215">
        <v>1.4659500000000001</v>
      </c>
      <c r="M27" s="215"/>
      <c r="N27" s="215">
        <v>1.6085423217621102</v>
      </c>
      <c r="O27" s="215"/>
      <c r="P27" s="215">
        <v>29.357101961111397</v>
      </c>
      <c r="Q27" s="215"/>
      <c r="R27" s="215">
        <v>32.318291438108119</v>
      </c>
      <c r="S27" s="215"/>
      <c r="T27" s="227">
        <v>0</v>
      </c>
      <c r="U27" s="227"/>
      <c r="V27" s="227">
        <v>0</v>
      </c>
      <c r="W27" s="227"/>
      <c r="X27" s="227">
        <v>0</v>
      </c>
      <c r="Y27" s="227"/>
      <c r="Z27" s="227">
        <v>0</v>
      </c>
      <c r="AA27" s="227"/>
      <c r="AB27" s="215">
        <v>30.823051961111396</v>
      </c>
      <c r="AC27" s="227">
        <v>33.926833759870227</v>
      </c>
    </row>
    <row r="28" spans="1:32" s="228" customFormat="1" x14ac:dyDescent="0.25">
      <c r="A28" s="229" t="s">
        <v>174</v>
      </c>
      <c r="B28" s="230" t="s">
        <v>173</v>
      </c>
      <c r="C28" s="215"/>
      <c r="D28" s="227"/>
      <c r="E28" s="215"/>
      <c r="F28" s="227"/>
      <c r="G28" s="227">
        <v>0</v>
      </c>
      <c r="H28" s="227">
        <v>0</v>
      </c>
      <c r="I28" s="227"/>
      <c r="J28" s="227">
        <v>0</v>
      </c>
      <c r="K28" s="227"/>
      <c r="L28" s="215">
        <v>0</v>
      </c>
      <c r="M28" s="215"/>
      <c r="N28" s="215">
        <v>0</v>
      </c>
      <c r="O28" s="215"/>
      <c r="P28" s="215">
        <v>0</v>
      </c>
      <c r="Q28" s="215"/>
      <c r="R28" s="215">
        <v>0</v>
      </c>
      <c r="S28" s="215"/>
      <c r="T28" s="227">
        <v>0</v>
      </c>
      <c r="U28" s="227"/>
      <c r="V28" s="227">
        <v>0</v>
      </c>
      <c r="W28" s="227"/>
      <c r="X28" s="227">
        <v>0</v>
      </c>
      <c r="Y28" s="227"/>
      <c r="Z28" s="227">
        <v>0</v>
      </c>
      <c r="AA28" s="227"/>
      <c r="AB28" s="215">
        <v>0</v>
      </c>
      <c r="AC28" s="227">
        <v>0</v>
      </c>
    </row>
    <row r="29" spans="1:32" s="228" customFormat="1" x14ac:dyDescent="0.25">
      <c r="A29" s="229" t="s">
        <v>172</v>
      </c>
      <c r="B29" s="231" t="s">
        <v>171</v>
      </c>
      <c r="C29" s="215"/>
      <c r="D29" s="227"/>
      <c r="E29" s="215"/>
      <c r="F29" s="227"/>
      <c r="G29" s="227">
        <v>0</v>
      </c>
      <c r="H29" s="227">
        <v>0</v>
      </c>
      <c r="I29" s="227"/>
      <c r="J29" s="227">
        <v>0</v>
      </c>
      <c r="K29" s="227"/>
      <c r="L29" s="215">
        <v>0.29319000000000006</v>
      </c>
      <c r="M29" s="215"/>
      <c r="N29" s="215">
        <v>0.32170846435242195</v>
      </c>
      <c r="O29" s="215"/>
      <c r="P29" s="215">
        <v>5.8714203922222765</v>
      </c>
      <c r="Q29" s="215"/>
      <c r="R29" s="215">
        <v>6.2268743855495927</v>
      </c>
      <c r="S29" s="215"/>
      <c r="T29" s="227">
        <v>0</v>
      </c>
      <c r="U29" s="227"/>
      <c r="V29" s="227">
        <v>0</v>
      </c>
      <c r="W29" s="227"/>
      <c r="X29" s="227">
        <v>0</v>
      </c>
      <c r="Y29" s="227"/>
      <c r="Z29" s="227">
        <v>0</v>
      </c>
      <c r="AA29" s="227"/>
      <c r="AB29" s="215">
        <v>6.1646103922222792</v>
      </c>
      <c r="AC29" s="227">
        <v>6.5485828499020187</v>
      </c>
    </row>
    <row r="30" spans="1:32" s="228" customFormat="1" ht="47.25" x14ac:dyDescent="0.25">
      <c r="A30" s="225" t="s">
        <v>64</v>
      </c>
      <c r="B30" s="226" t="s">
        <v>170</v>
      </c>
      <c r="C30" s="215">
        <v>30.8230519611114</v>
      </c>
      <c r="D30" s="227">
        <v>33.926833759870227</v>
      </c>
      <c r="E30" s="215">
        <v>33.926833759870227</v>
      </c>
      <c r="F30" s="227">
        <v>33.926833759870227</v>
      </c>
      <c r="G30" s="227">
        <v>0</v>
      </c>
      <c r="H30" s="227">
        <v>0</v>
      </c>
      <c r="I30" s="227"/>
      <c r="J30" s="227">
        <v>0</v>
      </c>
      <c r="K30" s="227"/>
      <c r="L30" s="215">
        <v>1.4659500000000001</v>
      </c>
      <c r="M30" s="215"/>
      <c r="N30" s="215">
        <v>1.60854232176211</v>
      </c>
      <c r="O30" s="215"/>
      <c r="P30" s="215">
        <v>29.3571019611114</v>
      </c>
      <c r="Q30" s="215"/>
      <c r="R30" s="215">
        <v>32.318291438108119</v>
      </c>
      <c r="S30" s="215"/>
      <c r="T30" s="227">
        <v>0</v>
      </c>
      <c r="U30" s="227"/>
      <c r="V30" s="227">
        <v>0</v>
      </c>
      <c r="W30" s="227"/>
      <c r="X30" s="227">
        <v>0</v>
      </c>
      <c r="Y30" s="227"/>
      <c r="Z30" s="227">
        <v>0</v>
      </c>
      <c r="AA30" s="227"/>
      <c r="AB30" s="215">
        <v>30.8230519611114</v>
      </c>
      <c r="AC30" s="227">
        <v>33.926833759870227</v>
      </c>
    </row>
    <row r="31" spans="1:32" s="228" customFormat="1" x14ac:dyDescent="0.25">
      <c r="A31" s="225" t="s">
        <v>169</v>
      </c>
      <c r="B31" s="230" t="s">
        <v>168</v>
      </c>
      <c r="C31" s="215">
        <v>1.4659500000000001</v>
      </c>
      <c r="D31" s="227">
        <v>1.60854232176211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167</v>
      </c>
      <c r="B32" s="230" t="s">
        <v>166</v>
      </c>
      <c r="C32" s="215">
        <v>17.709518438797289</v>
      </c>
      <c r="D32" s="227">
        <v>19.495843548227015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165</v>
      </c>
      <c r="B33" s="230" t="s">
        <v>164</v>
      </c>
      <c r="C33" s="215">
        <v>8.9093892813045823</v>
      </c>
      <c r="D33" s="227">
        <v>9.8080622654334082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163</v>
      </c>
      <c r="B34" s="230" t="s">
        <v>162</v>
      </c>
      <c r="C34" s="215">
        <v>2.7381942410095279</v>
      </c>
      <c r="D34" s="227">
        <v>3.0143856244476943</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160</v>
      </c>
      <c r="B36" s="232" t="s">
        <v>539</v>
      </c>
      <c r="C36" s="227"/>
      <c r="D36" s="227"/>
      <c r="E36" s="227"/>
      <c r="F36" s="227"/>
      <c r="G36" s="227">
        <v>0</v>
      </c>
      <c r="H36" s="227">
        <v>0</v>
      </c>
      <c r="I36" s="227" t="s">
        <v>584</v>
      </c>
      <c r="J36" s="227">
        <v>0</v>
      </c>
      <c r="K36" s="227" t="s">
        <v>584</v>
      </c>
      <c r="L36" s="227">
        <v>0</v>
      </c>
      <c r="M36" s="227" t="s">
        <v>584</v>
      </c>
      <c r="N36" s="227">
        <v>0</v>
      </c>
      <c r="O36" s="227" t="s">
        <v>584</v>
      </c>
      <c r="P36" s="227">
        <v>0</v>
      </c>
      <c r="Q36" s="227" t="s">
        <v>584</v>
      </c>
      <c r="R36" s="227">
        <v>0</v>
      </c>
      <c r="S36" s="227" t="s">
        <v>584</v>
      </c>
      <c r="T36" s="227">
        <v>0</v>
      </c>
      <c r="U36" s="227" t="s">
        <v>584</v>
      </c>
      <c r="V36" s="227">
        <v>0</v>
      </c>
      <c r="W36" s="227" t="s">
        <v>584</v>
      </c>
      <c r="X36" s="227">
        <v>0</v>
      </c>
      <c r="Y36" s="227" t="s">
        <v>584</v>
      </c>
      <c r="Z36" s="227">
        <v>0</v>
      </c>
      <c r="AA36" s="227" t="s">
        <v>584</v>
      </c>
      <c r="AB36" s="227">
        <v>0</v>
      </c>
      <c r="AC36" s="227">
        <v>0</v>
      </c>
    </row>
    <row r="37" spans="1:29" s="228" customFormat="1" x14ac:dyDescent="0.25">
      <c r="A37" s="229" t="s">
        <v>159</v>
      </c>
      <c r="B37" s="232" t="s">
        <v>149</v>
      </c>
      <c r="C37" s="227"/>
      <c r="D37" s="227"/>
      <c r="E37" s="227"/>
      <c r="F37" s="227"/>
      <c r="G37" s="227">
        <v>0</v>
      </c>
      <c r="H37" s="227">
        <v>0</v>
      </c>
      <c r="I37" s="227" t="s">
        <v>584</v>
      </c>
      <c r="J37" s="227">
        <v>0</v>
      </c>
      <c r="K37" s="227" t="s">
        <v>584</v>
      </c>
      <c r="L37" s="227">
        <v>0</v>
      </c>
      <c r="M37" s="227" t="s">
        <v>584</v>
      </c>
      <c r="N37" s="227">
        <v>0</v>
      </c>
      <c r="O37" s="227" t="s">
        <v>584</v>
      </c>
      <c r="P37" s="227">
        <v>0</v>
      </c>
      <c r="Q37" s="227" t="s">
        <v>584</v>
      </c>
      <c r="R37" s="227">
        <v>0</v>
      </c>
      <c r="S37" s="227" t="s">
        <v>584</v>
      </c>
      <c r="T37" s="227">
        <v>0</v>
      </c>
      <c r="U37" s="227" t="s">
        <v>584</v>
      </c>
      <c r="V37" s="227">
        <v>0</v>
      </c>
      <c r="W37" s="227" t="s">
        <v>584</v>
      </c>
      <c r="X37" s="227">
        <v>0</v>
      </c>
      <c r="Y37" s="227" t="s">
        <v>584</v>
      </c>
      <c r="Z37" s="227">
        <v>0</v>
      </c>
      <c r="AA37" s="227" t="s">
        <v>584</v>
      </c>
      <c r="AB37" s="227">
        <v>0</v>
      </c>
      <c r="AC37" s="227">
        <v>0</v>
      </c>
    </row>
    <row r="38" spans="1:29" s="228" customFormat="1" x14ac:dyDescent="0.25">
      <c r="A38" s="229" t="s">
        <v>158</v>
      </c>
      <c r="B38" s="230" t="s">
        <v>540</v>
      </c>
      <c r="C38" s="227"/>
      <c r="D38" s="227"/>
      <c r="E38" s="227"/>
      <c r="F38" s="227"/>
      <c r="G38" s="227">
        <v>0</v>
      </c>
      <c r="H38" s="227">
        <v>0</v>
      </c>
      <c r="I38" s="227" t="s">
        <v>584</v>
      </c>
      <c r="J38" s="227">
        <v>0</v>
      </c>
      <c r="K38" s="227" t="s">
        <v>584</v>
      </c>
      <c r="L38" s="227">
        <v>0</v>
      </c>
      <c r="M38" s="227" t="s">
        <v>584</v>
      </c>
      <c r="N38" s="227">
        <v>0</v>
      </c>
      <c r="O38" s="227" t="s">
        <v>584</v>
      </c>
      <c r="P38" s="227">
        <v>0</v>
      </c>
      <c r="Q38" s="227" t="s">
        <v>584</v>
      </c>
      <c r="R38" s="227">
        <v>0</v>
      </c>
      <c r="S38" s="227" t="s">
        <v>584</v>
      </c>
      <c r="T38" s="227">
        <v>0</v>
      </c>
      <c r="U38" s="227" t="s">
        <v>584</v>
      </c>
      <c r="V38" s="227">
        <v>0</v>
      </c>
      <c r="W38" s="227" t="s">
        <v>584</v>
      </c>
      <c r="X38" s="227">
        <v>0</v>
      </c>
      <c r="Y38" s="227" t="s">
        <v>584</v>
      </c>
      <c r="Z38" s="227">
        <v>0</v>
      </c>
      <c r="AA38" s="227" t="s">
        <v>584</v>
      </c>
      <c r="AB38" s="227">
        <v>0</v>
      </c>
      <c r="AC38" s="227">
        <v>0</v>
      </c>
    </row>
    <row r="39" spans="1:29" s="228" customFormat="1" x14ac:dyDescent="0.25">
      <c r="A39" s="229" t="s">
        <v>157</v>
      </c>
      <c r="B39" s="230" t="s">
        <v>541</v>
      </c>
      <c r="C39" s="227"/>
      <c r="D39" s="227"/>
      <c r="E39" s="227"/>
      <c r="F39" s="227"/>
      <c r="G39" s="227">
        <v>0</v>
      </c>
      <c r="H39" s="227">
        <v>0</v>
      </c>
      <c r="I39" s="227" t="s">
        <v>584</v>
      </c>
      <c r="J39" s="227">
        <v>0</v>
      </c>
      <c r="K39" s="227" t="s">
        <v>584</v>
      </c>
      <c r="L39" s="227">
        <v>0</v>
      </c>
      <c r="M39" s="227" t="s">
        <v>584</v>
      </c>
      <c r="N39" s="227">
        <v>0</v>
      </c>
      <c r="O39" s="227" t="s">
        <v>584</v>
      </c>
      <c r="P39" s="227">
        <v>0</v>
      </c>
      <c r="Q39" s="227" t="s">
        <v>584</v>
      </c>
      <c r="R39" s="227">
        <v>0</v>
      </c>
      <c r="S39" s="227" t="s">
        <v>584</v>
      </c>
      <c r="T39" s="227">
        <v>0</v>
      </c>
      <c r="U39" s="227" t="s">
        <v>584</v>
      </c>
      <c r="V39" s="227">
        <v>0</v>
      </c>
      <c r="W39" s="227" t="s">
        <v>584</v>
      </c>
      <c r="X39" s="227">
        <v>0</v>
      </c>
      <c r="Y39" s="227" t="s">
        <v>584</v>
      </c>
      <c r="Z39" s="227">
        <v>0</v>
      </c>
      <c r="AA39" s="227" t="s">
        <v>584</v>
      </c>
      <c r="AB39" s="227">
        <v>0</v>
      </c>
      <c r="AC39" s="227">
        <v>0</v>
      </c>
    </row>
    <row r="40" spans="1:29" s="228" customFormat="1" x14ac:dyDescent="0.25">
      <c r="A40" s="229" t="s">
        <v>156</v>
      </c>
      <c r="B40" s="230" t="s">
        <v>542</v>
      </c>
      <c r="C40" s="227"/>
      <c r="D40" s="227"/>
      <c r="E40" s="227"/>
      <c r="F40" s="227"/>
      <c r="G40" s="227">
        <v>0</v>
      </c>
      <c r="H40" s="227">
        <v>0</v>
      </c>
      <c r="I40" s="227" t="s">
        <v>584</v>
      </c>
      <c r="J40" s="227">
        <v>0</v>
      </c>
      <c r="K40" s="227" t="s">
        <v>584</v>
      </c>
      <c r="L40" s="227">
        <v>0</v>
      </c>
      <c r="M40" s="227" t="s">
        <v>584</v>
      </c>
      <c r="N40" s="227">
        <v>0</v>
      </c>
      <c r="O40" s="227" t="s">
        <v>584</v>
      </c>
      <c r="P40" s="227">
        <v>0</v>
      </c>
      <c r="Q40" s="227" t="s">
        <v>584</v>
      </c>
      <c r="R40" s="227">
        <v>0</v>
      </c>
      <c r="S40" s="227" t="s">
        <v>584</v>
      </c>
      <c r="T40" s="227">
        <v>0</v>
      </c>
      <c r="U40" s="227" t="s">
        <v>584</v>
      </c>
      <c r="V40" s="227">
        <v>0</v>
      </c>
      <c r="W40" s="227" t="s">
        <v>584</v>
      </c>
      <c r="X40" s="227">
        <v>0</v>
      </c>
      <c r="Y40" s="227" t="s">
        <v>584</v>
      </c>
      <c r="Z40" s="227">
        <v>0</v>
      </c>
      <c r="AA40" s="227" t="s">
        <v>584</v>
      </c>
      <c r="AB40" s="227">
        <v>0</v>
      </c>
      <c r="AC40" s="227">
        <v>0</v>
      </c>
    </row>
    <row r="41" spans="1:29" s="228" customFormat="1" x14ac:dyDescent="0.25">
      <c r="A41" s="229" t="s">
        <v>155</v>
      </c>
      <c r="B41" s="230" t="s">
        <v>543</v>
      </c>
      <c r="C41" s="227"/>
      <c r="D41" s="227"/>
      <c r="E41" s="227"/>
      <c r="F41" s="227"/>
      <c r="G41" s="227">
        <v>0</v>
      </c>
      <c r="H41" s="227">
        <v>0</v>
      </c>
      <c r="I41" s="227" t="s">
        <v>584</v>
      </c>
      <c r="J41" s="227">
        <v>0</v>
      </c>
      <c r="K41" s="227" t="s">
        <v>584</v>
      </c>
      <c r="L41" s="227">
        <v>0</v>
      </c>
      <c r="M41" s="227" t="s">
        <v>584</v>
      </c>
      <c r="N41" s="227">
        <v>0</v>
      </c>
      <c r="O41" s="227" t="s">
        <v>584</v>
      </c>
      <c r="P41" s="227">
        <v>0</v>
      </c>
      <c r="Q41" s="227" t="s">
        <v>584</v>
      </c>
      <c r="R41" s="227">
        <v>0</v>
      </c>
      <c r="S41" s="227" t="s">
        <v>584</v>
      </c>
      <c r="T41" s="227">
        <v>0</v>
      </c>
      <c r="U41" s="227" t="s">
        <v>584</v>
      </c>
      <c r="V41" s="227">
        <v>0</v>
      </c>
      <c r="W41" s="227" t="s">
        <v>584</v>
      </c>
      <c r="X41" s="227">
        <v>0</v>
      </c>
      <c r="Y41" s="227" t="s">
        <v>584</v>
      </c>
      <c r="Z41" s="227">
        <v>0</v>
      </c>
      <c r="AA41" s="227" t="s">
        <v>584</v>
      </c>
      <c r="AB41" s="227">
        <v>0</v>
      </c>
      <c r="AC41" s="227">
        <v>0</v>
      </c>
    </row>
    <row r="42" spans="1:29" s="228" customFormat="1" x14ac:dyDescent="0.25">
      <c r="A42" s="229" t="s">
        <v>154</v>
      </c>
      <c r="B42" s="230" t="s">
        <v>544</v>
      </c>
      <c r="C42" s="227"/>
      <c r="D42" s="227"/>
      <c r="E42" s="227"/>
      <c r="F42" s="227"/>
      <c r="G42" s="227">
        <v>0</v>
      </c>
      <c r="H42" s="227">
        <v>0</v>
      </c>
      <c r="I42" s="227" t="s">
        <v>584</v>
      </c>
      <c r="J42" s="227">
        <v>0</v>
      </c>
      <c r="K42" s="227" t="s">
        <v>584</v>
      </c>
      <c r="L42" s="227">
        <v>0</v>
      </c>
      <c r="M42" s="227" t="s">
        <v>584</v>
      </c>
      <c r="N42" s="227">
        <v>0</v>
      </c>
      <c r="O42" s="227" t="s">
        <v>584</v>
      </c>
      <c r="P42" s="227">
        <v>0</v>
      </c>
      <c r="Q42" s="227" t="s">
        <v>584</v>
      </c>
      <c r="R42" s="227">
        <v>0</v>
      </c>
      <c r="S42" s="227" t="s">
        <v>584</v>
      </c>
      <c r="T42" s="227">
        <v>0</v>
      </c>
      <c r="U42" s="227" t="s">
        <v>584</v>
      </c>
      <c r="V42" s="227">
        <v>0</v>
      </c>
      <c r="W42" s="227" t="s">
        <v>584</v>
      </c>
      <c r="X42" s="227">
        <v>0</v>
      </c>
      <c r="Y42" s="227" t="s">
        <v>584</v>
      </c>
      <c r="Z42" s="227">
        <v>0</v>
      </c>
      <c r="AA42" s="227" t="s">
        <v>584</v>
      </c>
      <c r="AB42" s="227">
        <v>0</v>
      </c>
      <c r="AC42" s="227">
        <v>0</v>
      </c>
    </row>
    <row r="43" spans="1:29" s="228" customFormat="1" x14ac:dyDescent="0.25">
      <c r="A43" s="229" t="s">
        <v>545</v>
      </c>
      <c r="B43" s="230" t="s">
        <v>546</v>
      </c>
      <c r="C43" s="227"/>
      <c r="D43" s="227"/>
      <c r="E43" s="227"/>
      <c r="F43" s="227"/>
      <c r="G43" s="227">
        <v>0</v>
      </c>
      <c r="H43" s="227">
        <v>0</v>
      </c>
      <c r="I43" s="227" t="s">
        <v>584</v>
      </c>
      <c r="J43" s="227">
        <v>0</v>
      </c>
      <c r="K43" s="227" t="s">
        <v>584</v>
      </c>
      <c r="L43" s="227">
        <v>0</v>
      </c>
      <c r="M43" s="227" t="s">
        <v>584</v>
      </c>
      <c r="N43" s="227">
        <v>0</v>
      </c>
      <c r="O43" s="227" t="s">
        <v>584</v>
      </c>
      <c r="P43" s="227">
        <v>0</v>
      </c>
      <c r="Q43" s="227" t="s">
        <v>584</v>
      </c>
      <c r="R43" s="227">
        <v>0</v>
      </c>
      <c r="S43" s="227" t="s">
        <v>584</v>
      </c>
      <c r="T43" s="227">
        <v>0</v>
      </c>
      <c r="U43" s="227" t="s">
        <v>584</v>
      </c>
      <c r="V43" s="227">
        <v>0</v>
      </c>
      <c r="W43" s="227" t="s">
        <v>584</v>
      </c>
      <c r="X43" s="227">
        <v>0</v>
      </c>
      <c r="Y43" s="227" t="s">
        <v>584</v>
      </c>
      <c r="Z43" s="227">
        <v>0</v>
      </c>
      <c r="AA43" s="227" t="s">
        <v>584</v>
      </c>
      <c r="AB43" s="227">
        <v>0</v>
      </c>
      <c r="AC43" s="227">
        <v>0</v>
      </c>
    </row>
    <row r="44" spans="1:29" s="228" customFormat="1" x14ac:dyDescent="0.25">
      <c r="A44" s="229" t="s">
        <v>547</v>
      </c>
      <c r="B44" s="230" t="s">
        <v>548</v>
      </c>
      <c r="C44" s="227"/>
      <c r="D44" s="227"/>
      <c r="E44" s="227"/>
      <c r="F44" s="227"/>
      <c r="G44" s="227">
        <v>0</v>
      </c>
      <c r="H44" s="227">
        <v>0</v>
      </c>
      <c r="I44" s="227" t="s">
        <v>584</v>
      </c>
      <c r="J44" s="227">
        <v>0</v>
      </c>
      <c r="K44" s="227" t="s">
        <v>584</v>
      </c>
      <c r="L44" s="227">
        <v>0</v>
      </c>
      <c r="M44" s="227" t="s">
        <v>584</v>
      </c>
      <c r="N44" s="227">
        <v>0</v>
      </c>
      <c r="O44" s="227" t="s">
        <v>584</v>
      </c>
      <c r="P44" s="227">
        <v>0</v>
      </c>
      <c r="Q44" s="227" t="s">
        <v>584</v>
      </c>
      <c r="R44" s="227">
        <v>0</v>
      </c>
      <c r="S44" s="227" t="s">
        <v>584</v>
      </c>
      <c r="T44" s="227">
        <v>0</v>
      </c>
      <c r="U44" s="227" t="s">
        <v>584</v>
      </c>
      <c r="V44" s="227">
        <v>0</v>
      </c>
      <c r="W44" s="227" t="s">
        <v>584</v>
      </c>
      <c r="X44" s="227">
        <v>0</v>
      </c>
      <c r="Y44" s="227" t="s">
        <v>584</v>
      </c>
      <c r="Z44" s="227">
        <v>0</v>
      </c>
      <c r="AA44" s="227" t="s">
        <v>584</v>
      </c>
      <c r="AB44" s="227">
        <v>0</v>
      </c>
      <c r="AC44" s="227">
        <v>0</v>
      </c>
    </row>
    <row r="45" spans="1:29" s="228" customFormat="1" x14ac:dyDescent="0.25">
      <c r="A45" s="229" t="s">
        <v>549</v>
      </c>
      <c r="B45" s="230" t="s">
        <v>550</v>
      </c>
      <c r="C45" s="227"/>
      <c r="D45" s="227"/>
      <c r="E45" s="227"/>
      <c r="F45" s="227"/>
      <c r="G45" s="227">
        <v>0</v>
      </c>
      <c r="H45" s="227">
        <v>0</v>
      </c>
      <c r="I45" s="227" t="s">
        <v>584</v>
      </c>
      <c r="J45" s="227">
        <v>0</v>
      </c>
      <c r="K45" s="227" t="s">
        <v>584</v>
      </c>
      <c r="L45" s="227">
        <v>0</v>
      </c>
      <c r="M45" s="227" t="s">
        <v>584</v>
      </c>
      <c r="N45" s="227">
        <v>0</v>
      </c>
      <c r="O45" s="227" t="s">
        <v>584</v>
      </c>
      <c r="P45" s="227">
        <v>0</v>
      </c>
      <c r="Q45" s="227" t="s">
        <v>584</v>
      </c>
      <c r="R45" s="227">
        <v>0</v>
      </c>
      <c r="S45" s="227" t="s">
        <v>584</v>
      </c>
      <c r="T45" s="227">
        <v>0</v>
      </c>
      <c r="U45" s="227" t="s">
        <v>584</v>
      </c>
      <c r="V45" s="227">
        <v>0</v>
      </c>
      <c r="W45" s="227" t="s">
        <v>584</v>
      </c>
      <c r="X45" s="227">
        <v>0</v>
      </c>
      <c r="Y45" s="227" t="s">
        <v>584</v>
      </c>
      <c r="Z45" s="227">
        <v>0</v>
      </c>
      <c r="AA45" s="227" t="s">
        <v>584</v>
      </c>
      <c r="AB45" s="227">
        <v>0</v>
      </c>
      <c r="AC45" s="227">
        <v>0</v>
      </c>
    </row>
    <row r="46" spans="1:29" s="228" customFormat="1" x14ac:dyDescent="0.25">
      <c r="A46" s="229" t="s">
        <v>551</v>
      </c>
      <c r="B46" s="230" t="s">
        <v>552</v>
      </c>
      <c r="C46" s="227"/>
      <c r="D46" s="227"/>
      <c r="E46" s="227"/>
      <c r="F46" s="227"/>
      <c r="G46" s="227">
        <v>0</v>
      </c>
      <c r="H46" s="227">
        <v>0</v>
      </c>
      <c r="I46" s="227" t="s">
        <v>584</v>
      </c>
      <c r="J46" s="227">
        <v>0</v>
      </c>
      <c r="K46" s="227" t="s">
        <v>584</v>
      </c>
      <c r="L46" s="227">
        <v>0</v>
      </c>
      <c r="M46" s="227" t="s">
        <v>584</v>
      </c>
      <c r="N46" s="227">
        <v>0</v>
      </c>
      <c r="O46" s="227" t="s">
        <v>584</v>
      </c>
      <c r="P46" s="227">
        <v>0</v>
      </c>
      <c r="Q46" s="227" t="s">
        <v>584</v>
      </c>
      <c r="R46" s="227">
        <v>0</v>
      </c>
      <c r="S46" s="227" t="s">
        <v>584</v>
      </c>
      <c r="T46" s="227">
        <v>0</v>
      </c>
      <c r="U46" s="227" t="s">
        <v>584</v>
      </c>
      <c r="V46" s="227">
        <v>0</v>
      </c>
      <c r="W46" s="227" t="s">
        <v>584</v>
      </c>
      <c r="X46" s="227">
        <v>0</v>
      </c>
      <c r="Y46" s="227" t="s">
        <v>584</v>
      </c>
      <c r="Z46" s="227">
        <v>0</v>
      </c>
      <c r="AA46" s="227" t="s">
        <v>584</v>
      </c>
      <c r="AB46" s="227">
        <v>0</v>
      </c>
      <c r="AC46" s="227">
        <v>0</v>
      </c>
    </row>
    <row r="47" spans="1:29" s="228" customFormat="1" x14ac:dyDescent="0.25">
      <c r="A47" s="225" t="s">
        <v>62</v>
      </c>
      <c r="B47" s="226" t="s">
        <v>153</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152</v>
      </c>
      <c r="B48" s="232" t="s">
        <v>539</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28" customFormat="1" x14ac:dyDescent="0.25">
      <c r="A49" s="229" t="s">
        <v>151</v>
      </c>
      <c r="B49" s="232" t="s">
        <v>149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28" customFormat="1" ht="31.5" x14ac:dyDescent="0.25">
      <c r="A50" s="229" t="s">
        <v>150</v>
      </c>
      <c r="B50" s="230"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28" customFormat="1" ht="31.5" x14ac:dyDescent="0.25">
      <c r="A51" s="229" t="s">
        <v>148</v>
      </c>
      <c r="B51" s="230" t="s">
        <v>145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28" customFormat="1" x14ac:dyDescent="0.25">
      <c r="A52" s="229" t="s">
        <v>146</v>
      </c>
      <c r="B52" s="230"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28" customFormat="1" x14ac:dyDescent="0.25">
      <c r="A53" s="229" t="s">
        <v>144</v>
      </c>
      <c r="B53" s="230" t="s">
        <v>541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28" customFormat="1" x14ac:dyDescent="0.25">
      <c r="A54" s="229" t="s">
        <v>142</v>
      </c>
      <c r="B54" s="230" t="s">
        <v>542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28" customFormat="1" x14ac:dyDescent="0.25">
      <c r="A55" s="229" t="s">
        <v>553</v>
      </c>
      <c r="B55" s="230" t="s">
        <v>543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28" customFormat="1" x14ac:dyDescent="0.25">
      <c r="A56" s="229" t="s">
        <v>554</v>
      </c>
      <c r="B56" s="230" t="s">
        <v>544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28" customFormat="1" x14ac:dyDescent="0.25">
      <c r="A57" s="229" t="s">
        <v>555</v>
      </c>
      <c r="B57" s="230" t="s">
        <v>546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28" customFormat="1" x14ac:dyDescent="0.25">
      <c r="A58" s="229" t="s">
        <v>556</v>
      </c>
      <c r="B58" s="230" t="s">
        <v>548</v>
      </c>
      <c r="C58" s="227">
        <v>1</v>
      </c>
      <c r="D58" s="227">
        <v>1</v>
      </c>
      <c r="E58" s="227"/>
      <c r="F58" s="227"/>
      <c r="G58" s="227">
        <v>0</v>
      </c>
      <c r="H58" s="227">
        <v>0</v>
      </c>
      <c r="I58" s="227"/>
      <c r="J58" s="227">
        <v>0</v>
      </c>
      <c r="K58" s="227"/>
      <c r="L58" s="227">
        <v>0</v>
      </c>
      <c r="M58" s="227"/>
      <c r="N58" s="227">
        <v>0</v>
      </c>
      <c r="O58" s="227"/>
      <c r="P58" s="227">
        <v>1</v>
      </c>
      <c r="Q58" s="227"/>
      <c r="R58" s="227">
        <v>1</v>
      </c>
      <c r="S58" s="227"/>
      <c r="T58" s="227">
        <v>0</v>
      </c>
      <c r="U58" s="227"/>
      <c r="V58" s="227">
        <v>0</v>
      </c>
      <c r="W58" s="227"/>
      <c r="X58" s="227">
        <v>0</v>
      </c>
      <c r="Y58" s="227"/>
      <c r="Z58" s="227">
        <v>0</v>
      </c>
      <c r="AA58" s="227"/>
      <c r="AB58" s="227">
        <v>1</v>
      </c>
      <c r="AC58" s="227">
        <v>1</v>
      </c>
    </row>
    <row r="59" spans="1:29" s="228" customFormat="1" x14ac:dyDescent="0.25">
      <c r="A59" s="229" t="s">
        <v>557</v>
      </c>
      <c r="B59" s="230" t="s">
        <v>550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28" customFormat="1" x14ac:dyDescent="0.25">
      <c r="A60" s="229" t="s">
        <v>558</v>
      </c>
      <c r="B60" s="230" t="s">
        <v>552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8" customFormat="1" ht="35.25" customHeight="1" x14ac:dyDescent="0.25">
      <c r="A61" s="225" t="s">
        <v>60</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140</v>
      </c>
      <c r="B62" s="230" t="s">
        <v>139</v>
      </c>
      <c r="C62" s="227">
        <v>30.8230519611114</v>
      </c>
      <c r="D62" s="227">
        <v>33.926833759870227</v>
      </c>
      <c r="E62" s="227"/>
      <c r="F62" s="227"/>
      <c r="G62" s="227">
        <v>0</v>
      </c>
      <c r="H62" s="227">
        <v>0</v>
      </c>
      <c r="I62" s="227"/>
      <c r="J62" s="227">
        <v>0</v>
      </c>
      <c r="K62" s="227"/>
      <c r="L62" s="227">
        <v>0</v>
      </c>
      <c r="M62" s="227"/>
      <c r="N62" s="227">
        <v>0</v>
      </c>
      <c r="O62" s="227"/>
      <c r="P62" s="227">
        <v>30.8230519611114</v>
      </c>
      <c r="Q62" s="227"/>
      <c r="R62" s="227">
        <v>33.926833759870227</v>
      </c>
      <c r="S62" s="227"/>
      <c r="T62" s="227">
        <v>0</v>
      </c>
      <c r="U62" s="227"/>
      <c r="V62" s="227">
        <v>0</v>
      </c>
      <c r="W62" s="227"/>
      <c r="X62" s="227">
        <v>0</v>
      </c>
      <c r="Y62" s="227"/>
      <c r="Z62" s="227">
        <v>0</v>
      </c>
      <c r="AA62" s="227"/>
      <c r="AB62" s="227">
        <v>30.8230519611114</v>
      </c>
      <c r="AC62" s="227">
        <v>33.926833759870227</v>
      </c>
    </row>
    <row r="63" spans="1:29" s="228" customFormat="1" x14ac:dyDescent="0.25">
      <c r="A63" s="229" t="s">
        <v>138</v>
      </c>
      <c r="B63" s="230"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28" customFormat="1" x14ac:dyDescent="0.25">
      <c r="A64" s="229" t="s">
        <v>137</v>
      </c>
      <c r="B64" s="232"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28" customFormat="1" x14ac:dyDescent="0.25">
      <c r="A65" s="229" t="s">
        <v>136</v>
      </c>
      <c r="B65" s="232"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28" customFormat="1" x14ac:dyDescent="0.25">
      <c r="A66" s="229" t="s">
        <v>135</v>
      </c>
      <c r="B66" s="232" t="s">
        <v>132</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28" customFormat="1" x14ac:dyDescent="0.25">
      <c r="A67" s="229" t="s">
        <v>134</v>
      </c>
      <c r="B67" s="232" t="s">
        <v>559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28" customFormat="1" x14ac:dyDescent="0.25">
      <c r="A68" s="229" t="s">
        <v>560</v>
      </c>
      <c r="B68" s="232" t="s">
        <v>561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28" customFormat="1" x14ac:dyDescent="0.25">
      <c r="A69" s="229" t="s">
        <v>562</v>
      </c>
      <c r="B69" s="232" t="s">
        <v>563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28" customFormat="1" x14ac:dyDescent="0.25">
      <c r="A70" s="229" t="s">
        <v>564</v>
      </c>
      <c r="B70" s="232" t="s">
        <v>565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28" customFormat="1" x14ac:dyDescent="0.25">
      <c r="A71" s="229" t="s">
        <v>566</v>
      </c>
      <c r="B71" s="232" t="s">
        <v>567</v>
      </c>
      <c r="C71" s="227"/>
      <c r="D71" s="227"/>
      <c r="E71" s="227"/>
      <c r="F71" s="227"/>
      <c r="G71" s="227">
        <v>0</v>
      </c>
      <c r="H71" s="227">
        <v>0</v>
      </c>
      <c r="I71" s="227"/>
      <c r="J71" s="227">
        <v>0</v>
      </c>
      <c r="K71" s="227"/>
      <c r="L71" s="227">
        <v>0</v>
      </c>
      <c r="M71" s="227"/>
      <c r="N71" s="227">
        <v>0</v>
      </c>
      <c r="O71" s="227"/>
      <c r="P71" s="227">
        <v>1</v>
      </c>
      <c r="Q71" s="227"/>
      <c r="R71" s="227">
        <v>1</v>
      </c>
      <c r="S71" s="227"/>
      <c r="T71" s="227">
        <v>0</v>
      </c>
      <c r="U71" s="227"/>
      <c r="V71" s="227">
        <v>0</v>
      </c>
      <c r="W71" s="227"/>
      <c r="X71" s="227">
        <v>0</v>
      </c>
      <c r="Y71" s="227"/>
      <c r="Z71" s="227">
        <v>0</v>
      </c>
      <c r="AA71" s="227"/>
      <c r="AB71" s="227">
        <v>1</v>
      </c>
      <c r="AC71" s="227">
        <v>1</v>
      </c>
    </row>
    <row r="72" spans="1:29" s="228" customFormat="1" x14ac:dyDescent="0.25">
      <c r="A72" s="229" t="s">
        <v>568</v>
      </c>
      <c r="B72" s="232" t="s">
        <v>569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28" customFormat="1" x14ac:dyDescent="0.25">
      <c r="A73" s="229" t="s">
        <v>570</v>
      </c>
      <c r="B73" s="232" t="s">
        <v>571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8" customFormat="1" ht="36.75" customHeight="1" x14ac:dyDescent="0.25">
      <c r="A74" s="225" t="s">
        <v>59</v>
      </c>
      <c r="B74" s="233" t="s">
        <v>228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8" customFormat="1" x14ac:dyDescent="0.25">
      <c r="A75" s="225" t="s">
        <v>57</v>
      </c>
      <c r="B75" s="22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223</v>
      </c>
      <c r="B76" s="232" t="s">
        <v>539</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s="228" customFormat="1" x14ac:dyDescent="0.25">
      <c r="A77" s="229" t="s">
        <v>224</v>
      </c>
      <c r="B77" s="232" t="s">
        <v>149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28" customFormat="1" x14ac:dyDescent="0.25">
      <c r="A78" s="229" t="s">
        <v>225</v>
      </c>
      <c r="B78" s="230" t="s">
        <v>572</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28" customFormat="1" x14ac:dyDescent="0.25">
      <c r="A79" s="229" t="s">
        <v>226</v>
      </c>
      <c r="B79" s="230" t="s">
        <v>541</v>
      </c>
      <c r="C79" s="234"/>
      <c r="D79" s="235"/>
      <c r="E79" s="236"/>
      <c r="F79" s="236"/>
      <c r="G79" s="227">
        <v>0</v>
      </c>
      <c r="H79" s="227">
        <v>0</v>
      </c>
      <c r="I79" s="236"/>
      <c r="J79" s="227">
        <v>0</v>
      </c>
      <c r="K79" s="235"/>
      <c r="L79" s="227">
        <v>0</v>
      </c>
      <c r="M79" s="235"/>
      <c r="N79" s="227">
        <v>0</v>
      </c>
      <c r="O79" s="235"/>
      <c r="P79" s="227">
        <v>0</v>
      </c>
      <c r="Q79" s="235"/>
      <c r="R79" s="227">
        <v>0</v>
      </c>
      <c r="S79" s="235"/>
      <c r="T79" s="227">
        <v>0</v>
      </c>
      <c r="U79" s="235"/>
      <c r="V79" s="227">
        <v>0</v>
      </c>
      <c r="W79" s="235"/>
      <c r="X79" s="227">
        <v>0</v>
      </c>
      <c r="Y79" s="235"/>
      <c r="Z79" s="227">
        <v>0</v>
      </c>
      <c r="AA79" s="235"/>
      <c r="AB79" s="227">
        <v>0</v>
      </c>
      <c r="AC79" s="227">
        <v>0</v>
      </c>
    </row>
    <row r="80" spans="1:29" s="228" customFormat="1" x14ac:dyDescent="0.25">
      <c r="A80" s="229" t="s">
        <v>227</v>
      </c>
      <c r="B80" s="230" t="s">
        <v>542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s="228" customFormat="1" x14ac:dyDescent="0.25">
      <c r="A81" s="229" t="s">
        <v>573</v>
      </c>
      <c r="B81" s="230" t="s">
        <v>543</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s="228" customFormat="1" x14ac:dyDescent="0.25">
      <c r="A82" s="229" t="s">
        <v>574</v>
      </c>
      <c r="B82" s="230" t="s">
        <v>544</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s="228" customFormat="1" x14ac:dyDescent="0.25">
      <c r="A83" s="229" t="s">
        <v>575</v>
      </c>
      <c r="B83" s="230" t="s">
        <v>546</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s="228" customFormat="1" x14ac:dyDescent="0.25">
      <c r="A84" s="229" t="s">
        <v>576</v>
      </c>
      <c r="B84" s="230" t="s">
        <v>548</v>
      </c>
      <c r="C84" s="234"/>
      <c r="D84" s="235"/>
      <c r="E84" s="236"/>
      <c r="F84" s="236"/>
      <c r="G84" s="227">
        <v>0</v>
      </c>
      <c r="H84" s="227">
        <v>0</v>
      </c>
      <c r="I84" s="236"/>
      <c r="J84" s="227">
        <v>0</v>
      </c>
      <c r="K84" s="235"/>
      <c r="L84" s="227">
        <v>0</v>
      </c>
      <c r="M84" s="235"/>
      <c r="N84" s="227">
        <v>0</v>
      </c>
      <c r="O84" s="235"/>
      <c r="P84" s="227">
        <v>1</v>
      </c>
      <c r="Q84" s="235"/>
      <c r="R84" s="227">
        <v>1</v>
      </c>
      <c r="S84" s="235"/>
      <c r="T84" s="227">
        <v>0</v>
      </c>
      <c r="U84" s="235"/>
      <c r="V84" s="227">
        <v>0</v>
      </c>
      <c r="W84" s="235"/>
      <c r="X84" s="227">
        <v>0</v>
      </c>
      <c r="Y84" s="235"/>
      <c r="Z84" s="227">
        <v>0</v>
      </c>
      <c r="AA84" s="235"/>
      <c r="AB84" s="227">
        <v>1</v>
      </c>
      <c r="AC84" s="227">
        <v>1</v>
      </c>
    </row>
    <row r="85" spans="1:29" s="228" customFormat="1" x14ac:dyDescent="0.25">
      <c r="A85" s="229" t="s">
        <v>577</v>
      </c>
      <c r="B85" s="230" t="s">
        <v>550</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s="228" customFormat="1" ht="13.5" customHeight="1" x14ac:dyDescent="0.25">
      <c r="A86" s="229" t="s">
        <v>578</v>
      </c>
      <c r="B86" s="230" t="s">
        <v>552</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217"/>
      <c r="H87" s="217"/>
      <c r="I87" s="217"/>
      <c r="J87" s="217"/>
      <c r="K87" s="217"/>
    </row>
    <row r="88" spans="1:29" x14ac:dyDescent="0.25">
      <c r="G88" s="217"/>
      <c r="H88" s="217"/>
      <c r="I88" s="217"/>
      <c r="J88" s="217"/>
      <c r="K88" s="217"/>
    </row>
    <row r="89" spans="1:29" x14ac:dyDescent="0.25">
      <c r="G89" s="217"/>
      <c r="H89" s="217"/>
      <c r="I89" s="217"/>
      <c r="J89" s="217"/>
      <c r="K89" s="217"/>
    </row>
    <row r="90" spans="1:29" x14ac:dyDescent="0.25">
      <c r="G90" s="217"/>
      <c r="H90" s="217"/>
      <c r="I90" s="217"/>
      <c r="J90" s="217"/>
      <c r="K90" s="217"/>
    </row>
    <row r="91" spans="1:29" x14ac:dyDescent="0.25">
      <c r="G91" s="217"/>
      <c r="H91" s="217"/>
      <c r="I91" s="217"/>
      <c r="J91" s="217"/>
      <c r="K91" s="217"/>
    </row>
    <row r="92" spans="1:29" x14ac:dyDescent="0.25">
      <c r="G92" s="217"/>
      <c r="H92" s="217"/>
      <c r="I92" s="217"/>
      <c r="J92" s="217"/>
      <c r="K92" s="21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M_TP1900.PR.0058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Реконструкция телемеханики c выполнением ЭМБ на ПС 220/110/10 кВ Хора (замена системы телемеханики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1" t="s">
        <v>463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474</v>
      </c>
      <c r="F22" s="389"/>
      <c r="G22" s="389"/>
      <c r="H22" s="389"/>
      <c r="I22" s="389"/>
      <c r="J22" s="389"/>
      <c r="K22" s="389"/>
      <c r="L22" s="390"/>
      <c r="M22" s="382" t="s">
        <v>50</v>
      </c>
      <c r="N22" s="382" t="s">
        <v>49</v>
      </c>
      <c r="O22" s="382" t="s">
        <v>48</v>
      </c>
      <c r="P22" s="391" t="s">
        <v>236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132</v>
      </c>
      <c r="G23" s="399" t="s">
        <v>131</v>
      </c>
      <c r="H23" s="399" t="s">
        <v>130</v>
      </c>
      <c r="I23" s="403" t="s">
        <v>386</v>
      </c>
      <c r="J23" s="403" t="s">
        <v>387</v>
      </c>
      <c r="K23" s="403" t="s">
        <v>388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5" t="s">
        <v>14</v>
      </c>
      <c r="AG24" s="165" t="s">
        <v>13</v>
      </c>
      <c r="AH24" s="166" t="s">
        <v>3</v>
      </c>
      <c r="AI24" s="166"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B20" sqref="B20"/>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06" t="str">
        <f>'6.2. Паспорт фин осв ввод'!A4:AC4</f>
        <v>Год раскрытия информации: 2023 год</v>
      </c>
      <c r="B5" s="406"/>
      <c r="C5" s="67"/>
      <c r="D5" s="67"/>
      <c r="E5" s="67"/>
      <c r="F5" s="67"/>
    </row>
    <row r="6" spans="1:6" ht="18.75" x14ac:dyDescent="0.3">
      <c r="A6" s="170"/>
      <c r="B6" s="170"/>
      <c r="C6" s="170"/>
      <c r="D6" s="170"/>
      <c r="E6" s="170"/>
      <c r="F6" s="170"/>
    </row>
    <row r="7" spans="1:6" ht="18.75" x14ac:dyDescent="0.25">
      <c r="A7" s="246" t="s">
        <v>10</v>
      </c>
      <c r="B7" s="246"/>
      <c r="C7" s="169"/>
      <c r="D7" s="169"/>
      <c r="E7" s="169"/>
      <c r="F7" s="169"/>
    </row>
    <row r="8" spans="1:6" ht="18.75" x14ac:dyDescent="0.25">
      <c r="A8" s="169"/>
      <c r="B8" s="169"/>
      <c r="C8" s="169"/>
      <c r="D8" s="169"/>
      <c r="E8" s="169"/>
      <c r="F8" s="169"/>
    </row>
    <row r="9" spans="1:6" x14ac:dyDescent="0.25">
      <c r="A9" s="249" t="str">
        <f>'1. паспорт местоположение'!A9:C9</f>
        <v>АО "Россети Тюмень"</v>
      </c>
      <c r="B9" s="249"/>
      <c r="C9" s="167"/>
      <c r="D9" s="167"/>
      <c r="E9" s="167"/>
      <c r="F9" s="167"/>
    </row>
    <row r="10" spans="1:6" x14ac:dyDescent="0.25">
      <c r="A10" s="243" t="s">
        <v>9</v>
      </c>
      <c r="B10" s="243"/>
      <c r="C10" s="168"/>
      <c r="D10" s="168"/>
      <c r="E10" s="168"/>
      <c r="F10" s="168"/>
    </row>
    <row r="11" spans="1:6" ht="18.75" x14ac:dyDescent="0.25">
      <c r="A11" s="169"/>
      <c r="B11" s="169"/>
      <c r="C11" s="169"/>
      <c r="D11" s="169"/>
      <c r="E11" s="169"/>
      <c r="F11" s="169"/>
    </row>
    <row r="12" spans="1:6" ht="30.75" customHeight="1" x14ac:dyDescent="0.25">
      <c r="A12" s="249" t="str">
        <f>'1. паспорт местоположение'!A12:C12</f>
        <v>M_TP1900.PR.0058</v>
      </c>
      <c r="B12" s="249"/>
      <c r="C12" s="167"/>
      <c r="D12" s="167"/>
      <c r="E12" s="167"/>
      <c r="F12" s="167"/>
    </row>
    <row r="13" spans="1:6" x14ac:dyDescent="0.25">
      <c r="A13" s="243" t="s">
        <v>8</v>
      </c>
      <c r="B13" s="243"/>
      <c r="C13" s="168"/>
      <c r="D13" s="168"/>
      <c r="E13" s="168"/>
      <c r="F13" s="168"/>
    </row>
    <row r="14" spans="1:6" ht="18.75" x14ac:dyDescent="0.25">
      <c r="A14" s="11"/>
      <c r="B14" s="11"/>
      <c r="C14" s="11"/>
      <c r="D14" s="11"/>
      <c r="E14" s="11"/>
      <c r="F14" s="11"/>
    </row>
    <row r="15" spans="1:6" ht="50.25" customHeight="1" x14ac:dyDescent="0.25">
      <c r="A15" s="279" t="str">
        <f>'1. паспорт местоположение'!A15:C15</f>
        <v>Реконструкция телемеханики c выполнением ЭМБ на ПС 220/110/10 кВ Хора (замена системы телемеханики 1 шт.)</v>
      </c>
      <c r="B15" s="279"/>
      <c r="C15" s="167"/>
      <c r="D15" s="167"/>
      <c r="E15" s="167"/>
      <c r="F15" s="167"/>
    </row>
    <row r="16" spans="1:6" x14ac:dyDescent="0.25">
      <c r="A16" s="243" t="s">
        <v>7</v>
      </c>
      <c r="B16" s="243"/>
      <c r="C16" s="168"/>
      <c r="D16" s="168"/>
      <c r="E16" s="168"/>
      <c r="F16" s="168"/>
    </row>
    <row r="17" spans="1:2" x14ac:dyDescent="0.25">
      <c r="B17" s="136"/>
    </row>
    <row r="18" spans="1:2" ht="18" customHeight="1" x14ac:dyDescent="0.25">
      <c r="A18" s="410" t="s">
        <v>464</v>
      </c>
      <c r="B18" s="411"/>
    </row>
    <row r="19" spans="1:2" x14ac:dyDescent="0.25">
      <c r="B19" s="47"/>
    </row>
    <row r="20" spans="1:2" ht="16.5" thickBot="1" x14ac:dyDescent="0.3">
      <c r="B20" s="137"/>
    </row>
    <row r="21" spans="1:2" ht="33.75" customHeight="1" thickBot="1" x14ac:dyDescent="0.3">
      <c r="A21" s="138" t="s">
        <v>336</v>
      </c>
      <c r="B21" s="139" t="str">
        <f>A15</f>
        <v>Реконструкция телемеханики c выполнением ЭМБ на ПС 220/110/10 кВ Хора (замена системы телемеханики 1 шт.)</v>
      </c>
    </row>
    <row r="22" spans="1:2" ht="27.75" customHeight="1" thickBot="1" x14ac:dyDescent="0.3">
      <c r="A22" s="138" t="s">
        <v>337</v>
      </c>
      <c r="B22" s="139" t="s">
        <v>524</v>
      </c>
    </row>
    <row r="23" spans="1:2" ht="22.5" customHeight="1" thickBot="1" x14ac:dyDescent="0.3">
      <c r="A23" s="138" t="s">
        <v>317</v>
      </c>
      <c r="B23" s="204" t="s">
        <v>515</v>
      </c>
    </row>
    <row r="24" spans="1:2" ht="24.75" customHeight="1" thickBot="1" x14ac:dyDescent="0.3">
      <c r="A24" s="138" t="s">
        <v>338</v>
      </c>
      <c r="B24" s="140" t="s">
        <v>537</v>
      </c>
    </row>
    <row r="25" spans="1:2" ht="28.5" customHeight="1" thickBot="1" x14ac:dyDescent="0.3">
      <c r="A25" s="141" t="s">
        <v>339</v>
      </c>
      <c r="B25" s="139">
        <v>2025</v>
      </c>
    </row>
    <row r="26" spans="1:2" ht="37.5" customHeight="1" thickBot="1" x14ac:dyDescent="0.3">
      <c r="A26" s="142" t="s">
        <v>340</v>
      </c>
      <c r="B26" s="143" t="str">
        <f>'3.3 паспорт описание'!C30</f>
        <v>Н</v>
      </c>
    </row>
    <row r="27" spans="1:2" ht="29.25" thickBot="1" x14ac:dyDescent="0.3">
      <c r="A27" s="150" t="s">
        <v>522</v>
      </c>
      <c r="B27" s="191">
        <f>+'6.2. Паспорт фин осв ввод'!AC24</f>
        <v>40.475416609772246</v>
      </c>
    </row>
    <row r="28" spans="1:2" ht="16.5" thickBot="1" x14ac:dyDescent="0.3">
      <c r="A28" s="145" t="s">
        <v>341</v>
      </c>
      <c r="B28" s="145" t="s">
        <v>533</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7" t="s">
        <v>484</v>
      </c>
    </row>
    <row r="74" spans="1:2" x14ac:dyDescent="0.25">
      <c r="A74" s="148" t="s">
        <v>378</v>
      </c>
      <c r="B74" s="408"/>
    </row>
    <row r="75" spans="1:2" x14ac:dyDescent="0.25">
      <c r="A75" s="148" t="s">
        <v>379</v>
      </c>
      <c r="B75" s="408"/>
    </row>
    <row r="76" spans="1:2" x14ac:dyDescent="0.25">
      <c r="A76" s="148" t="s">
        <v>380</v>
      </c>
      <c r="B76" s="408"/>
    </row>
    <row r="77" spans="1:2" x14ac:dyDescent="0.25">
      <c r="A77" s="148" t="s">
        <v>381</v>
      </c>
      <c r="B77" s="408"/>
    </row>
    <row r="78" spans="1:2" ht="16.5" thickBot="1" x14ac:dyDescent="0.3">
      <c r="A78" s="158" t="s">
        <v>382</v>
      </c>
      <c r="B78" s="409"/>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2023-11-28T10:46:20Z</dcterms:modified>
</cp:coreProperties>
</file>